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okia.sharepoint.com/sites/gxp/3GPP SCG  Nokia Internal/TSG RAN Plenary and WGs/RAN5 SCG/RAN5 108 Bangalore/NR_Mob_enh2-UEConTest/TT_7.3.3.5/"/>
    </mc:Choice>
  </mc:AlternateContent>
  <xr:revisionPtr revIDLastSave="103" documentId="13_ncr:1_{57FA68CB-2794-4360-AE31-AA6580FA2989}" xr6:coauthVersionLast="47" xr6:coauthVersionMax="47" xr10:uidLastSave="{AB66FA63-87CA-465C-8E59-5FAD7A334D02}"/>
  <bookViews>
    <workbookView xWindow="22932" yWindow="-108" windowWidth="23256" windowHeight="12456" tabRatio="503" xr2:uid="{00000000-000D-0000-FFFF-FFFF00000000}"/>
  </bookViews>
  <sheets>
    <sheet name="Template" sheetId="2" r:id="rId1"/>
    <sheet name="7.3.3.5-1&amp;2" sheetId="21" r:id="rId2"/>
    <sheet name="7.3.3.5-3" sheetId="1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18" i="21" l="1"/>
  <c r="R214" i="21"/>
  <c r="N222" i="21"/>
  <c r="M222" i="21"/>
  <c r="P210" i="21"/>
  <c r="O210" i="21"/>
  <c r="P206" i="21"/>
  <c r="O206" i="21"/>
  <c r="R214" i="13"/>
  <c r="R218" i="13"/>
  <c r="O206" i="13"/>
  <c r="P206" i="13"/>
  <c r="N222" i="13"/>
  <c r="M222" i="13"/>
  <c r="N223" i="21"/>
  <c r="M223" i="21"/>
  <c r="W222" i="21"/>
  <c r="W219" i="21"/>
  <c r="U219" i="21"/>
  <c r="U215" i="21"/>
  <c r="R215" i="21"/>
  <c r="W211" i="21"/>
  <c r="W188" i="21"/>
  <c r="W180" i="21"/>
  <c r="W176" i="21"/>
  <c r="W172" i="21"/>
  <c r="W184" i="21" s="1"/>
  <c r="N159" i="21"/>
  <c r="M159" i="21"/>
  <c r="R158" i="21"/>
  <c r="R219" i="21" s="1"/>
  <c r="P158" i="21"/>
  <c r="P211" i="21" s="1"/>
  <c r="O158" i="21"/>
  <c r="O211" i="21" s="1"/>
  <c r="R157" i="21"/>
  <c r="O157" i="21"/>
  <c r="O207" i="21" s="1"/>
  <c r="R156" i="21"/>
  <c r="P156" i="21"/>
  <c r="O156" i="21"/>
  <c r="N156" i="21"/>
  <c r="P157" i="21" s="1"/>
  <c r="P207" i="21" s="1"/>
  <c r="M156" i="21"/>
  <c r="E153" i="21"/>
  <c r="G150" i="21"/>
  <c r="G153" i="21" s="1"/>
  <c r="R149" i="21"/>
  <c r="P149" i="21"/>
  <c r="O149" i="21"/>
  <c r="K149" i="21"/>
  <c r="K153" i="21" s="1"/>
  <c r="J149" i="21"/>
  <c r="J153" i="21" s="1"/>
  <c r="F149" i="21"/>
  <c r="F153" i="21" s="1"/>
  <c r="E149" i="21"/>
  <c r="N148" i="21"/>
  <c r="M148" i="21"/>
  <c r="H148" i="21"/>
  <c r="H153" i="21" s="1"/>
  <c r="D148" i="21"/>
  <c r="D153" i="21" s="1"/>
  <c r="C148" i="21"/>
  <c r="C153" i="21" s="1"/>
  <c r="R131" i="21"/>
  <c r="Q131" i="21"/>
  <c r="P131" i="21"/>
  <c r="O131" i="21"/>
  <c r="N127" i="21"/>
  <c r="M127" i="21"/>
  <c r="R123" i="21"/>
  <c r="Q123" i="21"/>
  <c r="N123" i="21"/>
  <c r="V123" i="21" s="1"/>
  <c r="V219" i="21" s="1"/>
  <c r="M123" i="21"/>
  <c r="R119" i="21"/>
  <c r="Q119" i="21"/>
  <c r="O118" i="21"/>
  <c r="O119" i="21" s="1"/>
  <c r="M118" i="21"/>
  <c r="M119" i="21" s="1"/>
  <c r="P115" i="21"/>
  <c r="O115" i="21"/>
  <c r="U115" i="21" s="1"/>
  <c r="U211" i="21" s="1"/>
  <c r="M115" i="21"/>
  <c r="P111" i="21"/>
  <c r="O111" i="21"/>
  <c r="Q110" i="21"/>
  <c r="Q111" i="21" s="1"/>
  <c r="S106" i="21"/>
  <c r="U106" i="21" s="1"/>
  <c r="U201" i="21" s="1"/>
  <c r="K106" i="21"/>
  <c r="J106" i="21"/>
  <c r="I106" i="21"/>
  <c r="H106" i="21"/>
  <c r="F106" i="21"/>
  <c r="E106" i="21"/>
  <c r="D106" i="21"/>
  <c r="C106" i="21"/>
  <c r="H102" i="21"/>
  <c r="D102" i="21"/>
  <c r="C102" i="21"/>
  <c r="K98" i="21"/>
  <c r="J98" i="21"/>
  <c r="I98" i="21"/>
  <c r="H98" i="21"/>
  <c r="F98" i="21"/>
  <c r="V98" i="21" s="1"/>
  <c r="V193" i="21" s="1"/>
  <c r="E98" i="21"/>
  <c r="U98" i="21" s="1"/>
  <c r="U193" i="21" s="1"/>
  <c r="D98" i="21"/>
  <c r="C98" i="21"/>
  <c r="H94" i="21"/>
  <c r="J93" i="21"/>
  <c r="J94" i="21" s="1"/>
  <c r="U90" i="21"/>
  <c r="U185" i="21" s="1"/>
  <c r="K90" i="21"/>
  <c r="J90" i="21"/>
  <c r="H90" i="21"/>
  <c r="K86" i="21"/>
  <c r="J86" i="21"/>
  <c r="I86" i="21"/>
  <c r="V86" i="21" s="1"/>
  <c r="V181" i="21" s="1"/>
  <c r="H86" i="21"/>
  <c r="U86" i="21" s="1"/>
  <c r="U181" i="21" s="1"/>
  <c r="C82" i="21"/>
  <c r="F78" i="21"/>
  <c r="E78" i="21"/>
  <c r="D78" i="21"/>
  <c r="V78" i="21" s="1"/>
  <c r="V173" i="21" s="1"/>
  <c r="C78" i="21"/>
  <c r="U78" i="21" s="1"/>
  <c r="U173" i="21" s="1"/>
  <c r="E74" i="21"/>
  <c r="D74" i="21"/>
  <c r="C74" i="21"/>
  <c r="U74" i="21" s="1"/>
  <c r="U169" i="21" s="1"/>
  <c r="U64" i="21"/>
  <c r="T62" i="21"/>
  <c r="R61" i="21"/>
  <c r="P61" i="21"/>
  <c r="N60" i="21"/>
  <c r="T59" i="21"/>
  <c r="T106" i="21" s="1"/>
  <c r="V106" i="21" s="1"/>
  <c r="V201" i="21" s="1"/>
  <c r="R58" i="21"/>
  <c r="R127" i="21" s="1"/>
  <c r="P58" i="21"/>
  <c r="K58" i="21"/>
  <c r="F58" i="21"/>
  <c r="F74" i="21" s="1"/>
  <c r="V74" i="21" s="1"/>
  <c r="V169" i="21" s="1"/>
  <c r="N57" i="21"/>
  <c r="N115" i="21" s="1"/>
  <c r="V115" i="21" s="1"/>
  <c r="V211" i="21" s="1"/>
  <c r="I57" i="21"/>
  <c r="I102" i="21" s="1"/>
  <c r="D57" i="21"/>
  <c r="D82" i="21" s="1"/>
  <c r="J50" i="21"/>
  <c r="L48" i="21"/>
  <c r="L47" i="21"/>
  <c r="N43" i="21"/>
  <c r="M43" i="21"/>
  <c r="M110" i="21" s="1"/>
  <c r="M111" i="21" s="1"/>
  <c r="U111" i="21" s="1"/>
  <c r="U207" i="21" s="1"/>
  <c r="H39" i="21"/>
  <c r="H41" i="21" s="1"/>
  <c r="C39" i="21"/>
  <c r="K38" i="21"/>
  <c r="K40" i="21" s="1"/>
  <c r="J38" i="21"/>
  <c r="J40" i="21" s="1"/>
  <c r="E38" i="21"/>
  <c r="R36" i="21"/>
  <c r="R126" i="21" s="1"/>
  <c r="Q36" i="21"/>
  <c r="Q45" i="21" s="1"/>
  <c r="Q49" i="21" s="1"/>
  <c r="P36" i="21"/>
  <c r="P45" i="21" s="1"/>
  <c r="P49" i="21" s="1"/>
  <c r="O36" i="21"/>
  <c r="Q44" i="21" s="1"/>
  <c r="N36" i="21"/>
  <c r="R44" i="21" s="1"/>
  <c r="M36" i="21"/>
  <c r="M46" i="21" s="1"/>
  <c r="J36" i="21"/>
  <c r="J101" i="21" s="1"/>
  <c r="J102" i="21" s="1"/>
  <c r="H36" i="21"/>
  <c r="J37" i="21" s="1"/>
  <c r="F36" i="21"/>
  <c r="F101" i="21" s="1"/>
  <c r="F102" i="21" s="1"/>
  <c r="E36" i="21"/>
  <c r="E37" i="21" s="1"/>
  <c r="D36" i="21"/>
  <c r="C36" i="21"/>
  <c r="E81" i="21" s="1"/>
  <c r="E82" i="21" s="1"/>
  <c r="U82" i="21" s="1"/>
  <c r="U177" i="21" s="1"/>
  <c r="K9" i="21"/>
  <c r="F9" i="21"/>
  <c r="D39" i="21" s="1"/>
  <c r="I7" i="21"/>
  <c r="I148" i="21" s="1"/>
  <c r="I153" i="21" s="1"/>
  <c r="D7" i="21"/>
  <c r="F38" i="21" s="1"/>
  <c r="I6" i="21"/>
  <c r="D6" i="21"/>
  <c r="I5" i="21"/>
  <c r="K36" i="21" s="1"/>
  <c r="D5" i="21"/>
  <c r="N224" i="13"/>
  <c r="M224" i="13"/>
  <c r="R220" i="13"/>
  <c r="P208" i="13"/>
  <c r="O208" i="13"/>
  <c r="O212" i="13"/>
  <c r="O210" i="13"/>
  <c r="P212" i="13"/>
  <c r="P210" i="13"/>
  <c r="R216" i="13"/>
  <c r="R215" i="13"/>
  <c r="P207" i="13"/>
  <c r="O207" i="13"/>
  <c r="N223" i="13"/>
  <c r="M223" i="13"/>
  <c r="N159" i="13"/>
  <c r="M159" i="13"/>
  <c r="M46" i="13"/>
  <c r="K156" i="21" l="1"/>
  <c r="I156" i="21"/>
  <c r="K158" i="21"/>
  <c r="E156" i="21"/>
  <c r="C156" i="21"/>
  <c r="C159" i="21" s="1"/>
  <c r="C177" i="21" s="1"/>
  <c r="E158" i="21"/>
  <c r="E173" i="21" s="1"/>
  <c r="V82" i="21"/>
  <c r="V177" i="21" s="1"/>
  <c r="N224" i="21"/>
  <c r="J156" i="21"/>
  <c r="H156" i="21"/>
  <c r="H159" i="21" s="1"/>
  <c r="J158" i="21"/>
  <c r="U102" i="21"/>
  <c r="U197" i="21" s="1"/>
  <c r="D156" i="21"/>
  <c r="D159" i="21" s="1"/>
  <c r="D177" i="21" s="1"/>
  <c r="F158" i="21"/>
  <c r="F173" i="21" s="1"/>
  <c r="F156" i="21"/>
  <c r="U127" i="21"/>
  <c r="U223" i="21" s="1"/>
  <c r="M224" i="21" s="1"/>
  <c r="U94" i="21"/>
  <c r="U189" i="21" s="1"/>
  <c r="V127" i="21"/>
  <c r="V223" i="21" s="1"/>
  <c r="O208" i="21"/>
  <c r="O212" i="21"/>
  <c r="P212" i="21"/>
  <c r="R220" i="21"/>
  <c r="F37" i="21"/>
  <c r="F81" i="21"/>
  <c r="F82" i="21" s="1"/>
  <c r="I36" i="21"/>
  <c r="I39" i="21" s="1"/>
  <c r="I41" i="21" s="1"/>
  <c r="O126" i="21"/>
  <c r="O127" i="21" s="1"/>
  <c r="P126" i="21"/>
  <c r="P127" i="21" s="1"/>
  <c r="K50" i="21"/>
  <c r="R45" i="21"/>
  <c r="R49" i="21" s="1"/>
  <c r="P118" i="21"/>
  <c r="P119" i="21" s="1"/>
  <c r="N46" i="21"/>
  <c r="E101" i="21"/>
  <c r="E102" i="21" s="1"/>
  <c r="I90" i="21"/>
  <c r="V90" i="21" s="1"/>
  <c r="V185" i="21" s="1"/>
  <c r="Q126" i="21"/>
  <c r="Q127" i="21" s="1"/>
  <c r="O44" i="21"/>
  <c r="N110" i="21"/>
  <c r="N111" i="21" s="1"/>
  <c r="V111" i="21" s="1"/>
  <c r="V207" i="21" s="1"/>
  <c r="P208" i="21" s="1"/>
  <c r="P44" i="21"/>
  <c r="R110" i="21"/>
  <c r="R111" i="21" s="1"/>
  <c r="O45" i="21"/>
  <c r="O49" i="21" s="1"/>
  <c r="I94" i="21"/>
  <c r="N118" i="21"/>
  <c r="N119" i="21" s="1"/>
  <c r="I159" i="21" l="1"/>
  <c r="I161" i="21" s="1"/>
  <c r="I197" i="21" s="1"/>
  <c r="V119" i="21"/>
  <c r="V215" i="21" s="1"/>
  <c r="I189" i="21"/>
  <c r="J185" i="21"/>
  <c r="J162" i="21"/>
  <c r="J201" i="21" s="1"/>
  <c r="J160" i="21"/>
  <c r="J193" i="21" s="1"/>
  <c r="D178" i="21"/>
  <c r="D176" i="21"/>
  <c r="K157" i="21"/>
  <c r="K181" i="21" s="1"/>
  <c r="H189" i="21"/>
  <c r="H161" i="21"/>
  <c r="H197" i="21" s="1"/>
  <c r="K101" i="21"/>
  <c r="K102" i="21" s="1"/>
  <c r="V102" i="21" s="1"/>
  <c r="V197" i="21" s="1"/>
  <c r="J157" i="21"/>
  <c r="J181" i="21" s="1"/>
  <c r="E174" i="21"/>
  <c r="E172" i="21"/>
  <c r="C178" i="21"/>
  <c r="C176" i="21"/>
  <c r="K37" i="21"/>
  <c r="F157" i="21"/>
  <c r="F169" i="21" s="1"/>
  <c r="E157" i="21"/>
  <c r="E169" i="21" s="1"/>
  <c r="K93" i="21"/>
  <c r="K94" i="21" s="1"/>
  <c r="V94" i="21" s="1"/>
  <c r="V189" i="21" s="1"/>
  <c r="F172" i="21"/>
  <c r="F174" i="21"/>
  <c r="K185" i="21"/>
  <c r="K162" i="21"/>
  <c r="K201" i="21" s="1"/>
  <c r="K160" i="21"/>
  <c r="K193" i="21" s="1"/>
  <c r="H196" i="21" l="1"/>
  <c r="H198" i="21"/>
  <c r="J180" i="21"/>
  <c r="J182" i="21"/>
  <c r="R216" i="21"/>
  <c r="H190" i="21"/>
  <c r="H188" i="21"/>
  <c r="E168" i="21"/>
  <c r="E170" i="21"/>
  <c r="K180" i="21"/>
  <c r="K182" i="21"/>
  <c r="K184" i="21"/>
  <c r="K186" i="21"/>
  <c r="I188" i="21"/>
  <c r="I190" i="21"/>
  <c r="J184" i="21"/>
  <c r="J186" i="21"/>
  <c r="F168" i="21"/>
  <c r="F170" i="21"/>
  <c r="J192" i="21"/>
  <c r="J194" i="21"/>
  <c r="J202" i="21"/>
  <c r="J200" i="21"/>
  <c r="K194" i="21"/>
  <c r="K192" i="21"/>
  <c r="K202" i="21"/>
  <c r="K200" i="21"/>
  <c r="I196" i="21"/>
  <c r="I198" i="21"/>
  <c r="R156" i="13" l="1"/>
  <c r="R36" i="13"/>
  <c r="P156" i="13"/>
  <c r="O156" i="13"/>
  <c r="O36" i="13"/>
  <c r="W222" i="13"/>
  <c r="W219" i="13"/>
  <c r="W211" i="13"/>
  <c r="W172" i="13"/>
  <c r="U219" i="13"/>
  <c r="W176" i="13"/>
  <c r="N156" i="13"/>
  <c r="M156" i="13"/>
  <c r="M36" i="13"/>
  <c r="R149" i="13"/>
  <c r="P149" i="13"/>
  <c r="O149" i="13"/>
  <c r="N148" i="13"/>
  <c r="M148" i="13"/>
  <c r="M127" i="13"/>
  <c r="O115" i="13"/>
  <c r="R58" i="13"/>
  <c r="O111" i="13"/>
  <c r="P111" i="13"/>
  <c r="M115" i="13"/>
  <c r="U115" i="13" s="1"/>
  <c r="U211" i="13" s="1"/>
  <c r="O158" i="13" l="1"/>
  <c r="O211" i="13" s="1"/>
  <c r="P158" i="13"/>
  <c r="P211" i="13" s="1"/>
  <c r="R158" i="13"/>
  <c r="R219" i="13" s="1"/>
  <c r="R119" i="13"/>
  <c r="R123" i="13"/>
  <c r="R131" i="13" l="1"/>
  <c r="Q131" i="13"/>
  <c r="Q123" i="13"/>
  <c r="Q119" i="13"/>
  <c r="P131" i="13"/>
  <c r="O131" i="13"/>
  <c r="O118" i="13"/>
  <c r="O119" i="13" s="1"/>
  <c r="M123" i="13"/>
  <c r="M118" i="13"/>
  <c r="M119" i="13" s="1"/>
  <c r="U215" i="13" s="1"/>
  <c r="P58" i="13"/>
  <c r="P115" i="13" s="1"/>
  <c r="N57" i="13"/>
  <c r="N115" i="13" l="1"/>
  <c r="V115" i="13" s="1"/>
  <c r="V211" i="13" s="1"/>
  <c r="N127" i="13"/>
  <c r="N123" i="13"/>
  <c r="V123" i="13" s="1"/>
  <c r="V219" i="13" s="1"/>
  <c r="T62" i="13" l="1"/>
  <c r="R61" i="13"/>
  <c r="P61" i="13"/>
  <c r="N60" i="13"/>
  <c r="R45" i="13"/>
  <c r="Q36" i="13"/>
  <c r="P36" i="13"/>
  <c r="N36" i="13"/>
  <c r="L48" i="13"/>
  <c r="L47" i="13"/>
  <c r="U64" i="13" s="1"/>
  <c r="N43" i="13"/>
  <c r="M43" i="13"/>
  <c r="O44" i="13" l="1"/>
  <c r="O157" i="13"/>
  <c r="P157" i="13"/>
  <c r="R157" i="13"/>
  <c r="R110" i="13"/>
  <c r="R111" i="13" s="1"/>
  <c r="M110" i="13"/>
  <c r="M111" i="13" s="1"/>
  <c r="U111" i="13" s="1"/>
  <c r="U207" i="13" s="1"/>
  <c r="N118" i="13"/>
  <c r="N119" i="13" s="1"/>
  <c r="V119" i="13" s="1"/>
  <c r="V215" i="13" s="1"/>
  <c r="R126" i="13"/>
  <c r="R127" i="13" s="1"/>
  <c r="Q126" i="13"/>
  <c r="Q127" i="13" s="1"/>
  <c r="O126" i="13"/>
  <c r="O127" i="13" s="1"/>
  <c r="U127" i="13" s="1"/>
  <c r="U223" i="13" s="1"/>
  <c r="P45" i="13"/>
  <c r="P49" i="13" s="1"/>
  <c r="P126" i="13"/>
  <c r="P127" i="13" s="1"/>
  <c r="V127" i="13" s="1"/>
  <c r="V223" i="13" s="1"/>
  <c r="P118" i="13"/>
  <c r="P119" i="13" s="1"/>
  <c r="Q45" i="13"/>
  <c r="Q49" i="13" s="1"/>
  <c r="Q110" i="13"/>
  <c r="Q111" i="13" s="1"/>
  <c r="N110" i="13"/>
  <c r="N111" i="13" s="1"/>
  <c r="R49" i="13"/>
  <c r="Q44" i="13"/>
  <c r="R44" i="13"/>
  <c r="O45" i="13"/>
  <c r="O49" i="13" s="1"/>
  <c r="P44" i="13"/>
  <c r="N46" i="13"/>
  <c r="V111" i="13" l="1"/>
  <c r="V207" i="13" s="1"/>
  <c r="W184" i="13"/>
  <c r="W180" i="13"/>
  <c r="W188" i="13"/>
  <c r="E38" i="13"/>
  <c r="G150" i="13"/>
  <c r="G153" i="13" s="1"/>
  <c r="K149" i="13"/>
  <c r="K153" i="13" s="1"/>
  <c r="J149" i="13"/>
  <c r="J153" i="13" s="1"/>
  <c r="F149" i="13"/>
  <c r="F153" i="13" s="1"/>
  <c r="E149" i="13"/>
  <c r="E153" i="13" s="1"/>
  <c r="H148" i="13"/>
  <c r="H153" i="13" s="1"/>
  <c r="H156" i="13" s="1"/>
  <c r="C148" i="13"/>
  <c r="C153" i="13" s="1"/>
  <c r="C156" i="13" s="1"/>
  <c r="S106" i="13"/>
  <c r="J106" i="13"/>
  <c r="H106" i="13"/>
  <c r="E106" i="13"/>
  <c r="C106" i="13"/>
  <c r="H102" i="13"/>
  <c r="C102" i="13"/>
  <c r="J98" i="13"/>
  <c r="H98" i="13"/>
  <c r="E98" i="13"/>
  <c r="C98" i="13"/>
  <c r="H94" i="13"/>
  <c r="J90" i="13"/>
  <c r="H90" i="13"/>
  <c r="J86" i="13"/>
  <c r="H86" i="13"/>
  <c r="C82" i="13"/>
  <c r="E78" i="13"/>
  <c r="C78" i="13"/>
  <c r="E74" i="13"/>
  <c r="C74" i="13"/>
  <c r="U74" i="13" s="1"/>
  <c r="T59" i="13"/>
  <c r="T106" i="13" s="1"/>
  <c r="K58" i="13"/>
  <c r="K86" i="13" s="1"/>
  <c r="F58" i="13"/>
  <c r="F78" i="13" s="1"/>
  <c r="I57" i="13"/>
  <c r="I94" i="13" s="1"/>
  <c r="D57" i="13"/>
  <c r="D74" i="13" s="1"/>
  <c r="J38" i="13"/>
  <c r="J36" i="13"/>
  <c r="H36" i="13"/>
  <c r="E36" i="13"/>
  <c r="C36" i="13"/>
  <c r="K9" i="13"/>
  <c r="F9" i="13"/>
  <c r="I7" i="13"/>
  <c r="D7" i="13"/>
  <c r="D148" i="13" s="1"/>
  <c r="D153" i="13" s="1"/>
  <c r="I6" i="13"/>
  <c r="D6" i="13"/>
  <c r="I5" i="13"/>
  <c r="D5" i="13"/>
  <c r="J50" i="13" l="1"/>
  <c r="U90" i="13"/>
  <c r="U185" i="13" s="1"/>
  <c r="D156" i="13"/>
  <c r="E37" i="13"/>
  <c r="U86" i="13"/>
  <c r="U181" i="13" s="1"/>
  <c r="I86" i="13"/>
  <c r="V86" i="13" s="1"/>
  <c r="V181" i="13" s="1"/>
  <c r="K90" i="13"/>
  <c r="J101" i="13"/>
  <c r="J102" i="13" s="1"/>
  <c r="K106" i="13"/>
  <c r="F36" i="13"/>
  <c r="K98" i="13"/>
  <c r="U169" i="13"/>
  <c r="I36" i="13"/>
  <c r="U98" i="13"/>
  <c r="U193" i="13" s="1"/>
  <c r="F38" i="13"/>
  <c r="J156" i="13"/>
  <c r="J157" i="13" s="1"/>
  <c r="J181" i="13" s="1"/>
  <c r="U78" i="13"/>
  <c r="U173" i="13" s="1"/>
  <c r="I148" i="13"/>
  <c r="I153" i="13" s="1"/>
  <c r="K158" i="13" s="1"/>
  <c r="K185" i="13" s="1"/>
  <c r="I98" i="13"/>
  <c r="F156" i="13"/>
  <c r="I106" i="13"/>
  <c r="C39" i="13"/>
  <c r="I90" i="13"/>
  <c r="D36" i="13"/>
  <c r="U106" i="13"/>
  <c r="U201" i="13" s="1"/>
  <c r="F106" i="13"/>
  <c r="F74" i="13"/>
  <c r="V74" i="13" s="1"/>
  <c r="V169" i="13" s="1"/>
  <c r="J158" i="13"/>
  <c r="J185" i="13" s="1"/>
  <c r="K38" i="13"/>
  <c r="J37" i="13"/>
  <c r="D102" i="13"/>
  <c r="F98" i="13"/>
  <c r="D106" i="13"/>
  <c r="D98" i="13"/>
  <c r="D82" i="13"/>
  <c r="J40" i="13"/>
  <c r="I102" i="13"/>
  <c r="D78" i="13"/>
  <c r="V78" i="13" s="1"/>
  <c r="V173" i="13" s="1"/>
  <c r="H39" i="13"/>
  <c r="K36" i="13"/>
  <c r="E81" i="13"/>
  <c r="E82" i="13" s="1"/>
  <c r="U82" i="13" s="1"/>
  <c r="U177" i="13" s="1"/>
  <c r="J93" i="13"/>
  <c r="J94" i="13" s="1"/>
  <c r="U94" i="13" s="1"/>
  <c r="U189" i="13" s="1"/>
  <c r="E158" i="13"/>
  <c r="F158" i="13"/>
  <c r="E101" i="13"/>
  <c r="E102" i="13" s="1"/>
  <c r="E156" i="13"/>
  <c r="K50" i="13" l="1"/>
  <c r="K37" i="13"/>
  <c r="J180" i="13"/>
  <c r="F81" i="13"/>
  <c r="F82" i="13" s="1"/>
  <c r="V82" i="13" s="1"/>
  <c r="V177" i="13" s="1"/>
  <c r="J184" i="13"/>
  <c r="J160" i="13"/>
  <c r="J193" i="13" s="1"/>
  <c r="J192" i="13" s="1"/>
  <c r="J186" i="13"/>
  <c r="D159" i="13"/>
  <c r="D177" i="13" s="1"/>
  <c r="H159" i="13"/>
  <c r="H189" i="13" s="1"/>
  <c r="H190" i="13" s="1"/>
  <c r="U102" i="13"/>
  <c r="U197" i="13" s="1"/>
  <c r="F157" i="13"/>
  <c r="F169" i="13" s="1"/>
  <c r="F168" i="13" s="1"/>
  <c r="V90" i="13"/>
  <c r="V185" i="13" s="1"/>
  <c r="K184" i="13" s="1"/>
  <c r="F101" i="13"/>
  <c r="F102" i="13" s="1"/>
  <c r="K156" i="13"/>
  <c r="I156" i="13"/>
  <c r="F37" i="13"/>
  <c r="D39" i="13"/>
  <c r="K40" i="13"/>
  <c r="J182" i="13"/>
  <c r="V106" i="13"/>
  <c r="V201" i="13" s="1"/>
  <c r="H41" i="13"/>
  <c r="K93" i="13"/>
  <c r="K94" i="13" s="1"/>
  <c r="V94" i="13" s="1"/>
  <c r="V189" i="13" s="1"/>
  <c r="J162" i="13"/>
  <c r="J201" i="13" s="1"/>
  <c r="J200" i="13" s="1"/>
  <c r="I39" i="13"/>
  <c r="K101" i="13"/>
  <c r="K102" i="13" s="1"/>
  <c r="V98" i="13"/>
  <c r="V193" i="13" s="1"/>
  <c r="E173" i="13"/>
  <c r="E172" i="13" s="1"/>
  <c r="K162" i="13"/>
  <c r="K201" i="13" s="1"/>
  <c r="F173" i="13"/>
  <c r="K160" i="13"/>
  <c r="K193" i="13" s="1"/>
  <c r="E157" i="13"/>
  <c r="E169" i="13" s="1"/>
  <c r="C159" i="13"/>
  <c r="K157" i="13" l="1"/>
  <c r="K181" i="13" s="1"/>
  <c r="K180" i="13" s="1"/>
  <c r="I159" i="13"/>
  <c r="I189" i="13" s="1"/>
  <c r="I188" i="13" s="1"/>
  <c r="J194" i="13"/>
  <c r="I41" i="13"/>
  <c r="J202" i="13"/>
  <c r="K186" i="13"/>
  <c r="H188" i="13"/>
  <c r="F170" i="13"/>
  <c r="V102" i="13"/>
  <c r="V197" i="13" s="1"/>
  <c r="E174" i="13"/>
  <c r="K192" i="13"/>
  <c r="K194" i="13"/>
  <c r="F172" i="13"/>
  <c r="F174" i="13"/>
  <c r="K202" i="13"/>
  <c r="K200" i="13"/>
  <c r="D176" i="13"/>
  <c r="D178" i="13"/>
  <c r="H161" i="13"/>
  <c r="H197" i="13" s="1"/>
  <c r="C177" i="13"/>
  <c r="E170" i="13"/>
  <c r="E168" i="13"/>
  <c r="K182" i="13" l="1"/>
  <c r="I190" i="13"/>
  <c r="I161" i="13"/>
  <c r="I197" i="13" s="1"/>
  <c r="I198" i="13" s="1"/>
  <c r="H198" i="13"/>
  <c r="H196" i="13"/>
  <c r="C176" i="13"/>
  <c r="C178" i="13"/>
  <c r="I196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Huawei</author>
    <author>Krishna Sinha (Nokia)</author>
    <author>tc={2D23DDE3-2988-409E-A85A-1DBC0400D555}</author>
    <author>tc={B8C2462F-862A-4498-9E20-2B2B1FB09EF6}</author>
    <author>tc={C9AE50DE-D578-4102-9011-D74A6C2C47CC}</author>
  </authors>
  <commentList>
    <comment ref="J8" authorId="0" shapeId="0" xr:uid="{9101A09C-4878-4C8A-9CCD-7E6676406C8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Q17" authorId="1" shapeId="0" xr:uid="{70C248AE-03F4-44CF-90CA-B662B5A934C7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Use -999 as the working assumption for minus infinity</t>
        </r>
      </text>
    </comment>
    <comment ref="E38" authorId="0" shapeId="0" xr:uid="{091C0D82-27A6-4A3F-8D21-1BCA7F8742F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38" authorId="0" shapeId="0" xr:uid="{9E662412-CFAE-44CF-9511-05CE9D5B7B1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38" authorId="0" shapeId="0" xr:uid="{0A7E214D-3E25-4E7F-8A9E-B5163B511BC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38" authorId="0" shapeId="0" xr:uid="{752A7DE6-B5EC-469E-A6C6-BA228714AC4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114" authorId="1" shapeId="0" xr:uid="{40AB5C41-B7F7-43AA-868F-6654B3BE8206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P114" authorId="1" shapeId="0" xr:uid="{185EF06E-663D-47F7-8023-5573F066F523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U119" authorId="2" shapeId="0" xr:uid="{95107018-39C8-4E9E-A5C5-D22E82CC07F6}">
      <text>
        <r>
          <rPr>
            <b/>
            <sz val="9"/>
            <color indexed="81"/>
            <rFont val="Tahoma"/>
            <charset val="1"/>
          </rPr>
          <t>Krishna Sinha (Nokia):</t>
        </r>
        <r>
          <rPr>
            <sz val="9"/>
            <color indexed="81"/>
            <rFont val="Tahoma"/>
            <charset val="1"/>
          </rPr>
          <t xml:space="preserve">
need to check
</t>
        </r>
      </text>
    </comment>
    <comment ref="Q126" authorId="1" shapeId="0" xr:uid="{C3DD77A9-822C-4284-B20E-FF1919E268FC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R126" authorId="1" shapeId="0" xr:uid="{199E5992-1A77-43A4-B3B6-378499D8D41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Q149" authorId="1" shapeId="0" xr:uid="{E2425714-7976-4F1C-92DE-CD48E6BEFF4A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Use -999 as the working assumption for minus infinity</t>
        </r>
      </text>
    </comment>
    <comment ref="O158" authorId="3" shapeId="0" xr:uid="{2D23DDE3-2988-409E-A85A-1DBC0400D555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Noc IS specified per 15kHz,but SS-RSRP is specified per SCS.Scale Noc to give power in SCS before adding Es/Noc
</t>
      </text>
    </comment>
    <comment ref="P158" authorId="4" shapeId="0" xr:uid="{B8C2462F-862A-4498-9E20-2B2B1FB09EF6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Noc IS specified per 15kHz,but SS-RSRP is specified per SCS.Scale Noc to give power in SCS before adding Es/Noc
</t>
      </text>
    </comment>
    <comment ref="R158" authorId="5" shapeId="0" xr:uid="{C9AE50DE-D578-4102-9011-D74A6C2C47CC}">
      <text>
        <t>[Threaded comment]
Your version of Excel allows you to read this threaded comment; however, any edits to it will get removed if the file is opened in a newer version of Excel. Learn more: https://go.microsoft.com/fwlink/?linkid=870924
Comment:
    Noc IS specified per 15kHz,but SS-RSRP is specified per SCS.Scale Noc to give power in SCS before adding Es/Noc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Huawei</author>
    <author>Krishna Sinha (Nokia)</author>
    <author>tc={991F0B39-2376-4D2E-A5C8-F7135FB67D34}</author>
    <author>tc={1E874C82-8587-42B7-BC78-710647F476D2}</author>
    <author>tc={E7B2DFD5-ACF7-46EA-B571-1E042E213035}</author>
  </authors>
  <commentList>
    <comment ref="J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Q17" authorId="1" shapeId="0" xr:uid="{72EE212E-AF35-4BFA-8F99-7F0D3F8D29F9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Use -999 as the working assumption for minus infinity</t>
        </r>
      </text>
    </comment>
    <comment ref="E3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3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3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38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114" authorId="1" shapeId="0" xr:uid="{DD1443E6-E12C-454C-A46D-DC742B8CB033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P114" authorId="1" shapeId="0" xr:uid="{EEAA1DC7-5A49-4BFD-A0AF-F4C2803B6E26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U119" authorId="2" shapeId="0" xr:uid="{40C8994E-4730-4755-85E0-D1EA063C7540}">
      <text>
        <r>
          <rPr>
            <b/>
            <sz val="9"/>
            <color indexed="81"/>
            <rFont val="Tahoma"/>
            <charset val="1"/>
          </rPr>
          <t>Krishna Sinha (Nokia):</t>
        </r>
        <r>
          <rPr>
            <sz val="9"/>
            <color indexed="81"/>
            <rFont val="Tahoma"/>
            <charset val="1"/>
          </rPr>
          <t xml:space="preserve">
need to check
</t>
        </r>
      </text>
    </comment>
    <comment ref="Q126" authorId="1" shapeId="0" xr:uid="{EE755E0C-3FE0-482F-BAB9-800967952E06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R126" authorId="1" shapeId="0" xr:uid="{F193E3B4-9AE5-477D-B9B1-419D96A06BB7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Q149" authorId="1" shapeId="0" xr:uid="{D1C2CFD0-0DF2-461A-A621-EC434862DA11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Use -999 as the working assumption for minus infinity</t>
        </r>
      </text>
    </comment>
    <comment ref="O158" authorId="3" shapeId="0" xr:uid="{991F0B39-2376-4D2E-A5C8-F7135FB67D34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Noc IS specified per 15kHz,but SS-RSRP is specified per SCS.Scale Noc to give power in SCS before adding Es/Noc
</t>
      </text>
    </comment>
    <comment ref="P158" authorId="4" shapeId="0" xr:uid="{1E874C82-8587-42B7-BC78-710647F476D2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Noc IS specified per 15kHz,but SS-RSRP is specified per SCS.Scale Noc to give power in SCS before adding Es/Noc
</t>
      </text>
    </comment>
    <comment ref="R158" authorId="5" shapeId="0" xr:uid="{E7B2DFD5-ACF7-46EA-B571-1E042E213035}">
      <text>
        <t>[Threaded comment]
Your version of Excel allows you to read this threaded comment; however, any edits to it will get removed if the file is opened in a newer version of Excel. Learn more: https://go.microsoft.com/fwlink/?linkid=870924
Comment:
    Noc IS specified per 15kHz,but SS-RSRP is specified per SCS.Scale Noc to give power in SCS before adding Es/Noc</t>
      </text>
    </comment>
  </commentList>
</comments>
</file>

<file path=xl/sharedStrings.xml><?xml version="1.0" encoding="utf-8"?>
<sst xmlns="http://schemas.openxmlformats.org/spreadsheetml/2006/main" count="1051" uniqueCount="250">
  <si>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</si>
  <si>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</si>
  <si>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</si>
  <si>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</si>
  <si>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</si>
  <si>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</si>
  <si>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</si>
  <si>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</si>
  <si>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</si>
  <si>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</si>
  <si>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</si>
  <si>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</si>
  <si>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</si>
  <si>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</si>
  <si>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</si>
  <si>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</si>
  <si>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</si>
  <si>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</si>
  <si>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</si>
  <si>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</si>
  <si>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</si>
  <si>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</si>
  <si>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</si>
  <si>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</si>
  <si>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</si>
  <si>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</si>
  <si>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</si>
  <si>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</si>
  <si>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</si>
  <si>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</si>
  <si>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</si>
  <si>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</si>
  <si>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</si>
  <si>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</si>
  <si>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</si>
  <si>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</si>
  <si>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</si>
  <si>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</si>
  <si>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</si>
  <si>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</si>
  <si>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</si>
  <si>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</si>
  <si>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</si>
  <si>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</si>
  <si>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</si>
  <si>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</si>
  <si>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</si>
  <si>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</si>
  <si>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</si>
  <si>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</si>
  <si>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</si>
  <si>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</si>
  <si>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</si>
  <si>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</si>
  <si>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</si>
  <si>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SSB_RP sensitivity factor</t>
  </si>
  <si>
    <t>Cell 2 SSB_RP effect</t>
  </si>
  <si>
    <t>Cell 2 SSB_RP minimum</t>
  </si>
  <si>
    <t>Cell 2 SSB_RP nominal</t>
  </si>
  <si>
    <t>Cell 2 SSB_RP maximum</t>
  </si>
  <si>
    <t>Calculated from linear powers and by inspection</t>
  </si>
  <si>
    <t>Source and Reference</t>
  </si>
  <si>
    <t>Req't</t>
  </si>
  <si>
    <t>UE-observed margin relative to signalled threshold</t>
  </si>
  <si>
    <t>AWGN on Freq 2</t>
  </si>
  <si>
    <t>A3-offset</t>
  </si>
  <si>
    <t>For SSB_RP level difference check</t>
  </si>
  <si>
    <t>For Io level difference check</t>
  </si>
  <si>
    <t>UE SS-RSRP relative accuracy, normal</t>
  </si>
  <si>
    <t>38.133 Table 10.1.4.1.2-1, normal</t>
  </si>
  <si>
    <t>Freq 2 Io sensitivity factor</t>
  </si>
  <si>
    <t>Freq 2 Io effect</t>
  </si>
  <si>
    <t>SSB_RP difference to be within range</t>
  </si>
  <si>
    <t>Io difference to be within range</t>
  </si>
  <si>
    <t>UE meas SS-RSRP difference compared to threshold</t>
  </si>
  <si>
    <t>38.133 Table B.2.3-1</t>
  </si>
  <si>
    <t>Freq 2 Io minimum</t>
  </si>
  <si>
    <t>Freq 2 Io nominal</t>
  </si>
  <si>
    <t>Freq 2 Io maximum</t>
  </si>
  <si>
    <t>38.133 Table 10.1.4.1.2-1</t>
  </si>
  <si>
    <t>38.133 clause 10.1.4.1.2</t>
  </si>
  <si>
    <r>
      <t xml:space="preserve">38.331 clause 5.5.4.4 Event A3 </t>
    </r>
    <r>
      <rPr>
        <sz val="10"/>
        <rFont val="Arial"/>
        <family val="2"/>
      </rPr>
      <t>enter condition during T2</t>
    </r>
  </si>
  <si>
    <t>AWGN on Freq 1</t>
  </si>
  <si>
    <t>Freq 1 Io sensitivity factor</t>
  </si>
  <si>
    <t>Freq 1 Io effect</t>
  </si>
  <si>
    <t>Freq 1 Io minimum</t>
  </si>
  <si>
    <t>Freq 1 Io nominal</t>
  </si>
  <si>
    <t>Freq 1 Io maximum</t>
  </si>
  <si>
    <t>Cell 1 on Freq 1</t>
  </si>
  <si>
    <t>Cell 1 SSB Es/Iot sensitivity factor</t>
  </si>
  <si>
    <t>Cell 1 SSB Es/Iot effect</t>
  </si>
  <si>
    <t>Cell 1 SSB_RP sensitivity factor</t>
  </si>
  <si>
    <t>Cell 1 SSB_RP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</si>
  <si>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</si>
  <si>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</si>
  <si>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</si>
  <si>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</si>
  <si>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</si>
  <si>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</si>
  <si>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(Freq 2 Io - Freq 1 Io)</t>
  </si>
  <si>
    <t>(Freq 2 Io - Freq 1 Io) sensitivity factor</t>
  </si>
  <si>
    <t>(Freq 2 Io - Freq 1 Io) effect</t>
  </si>
  <si>
    <t>(Freq 2 Io - Freq 1 Io) minimum</t>
  </si>
  <si>
    <t>(Freq 2 Io - Freq 1 Io) nominal</t>
  </si>
  <si>
    <t>(Freq 2 Io - Freq 1 Io) maximum</t>
  </si>
  <si>
    <t>DUT</t>
    <phoneticPr fontId="19" type="noConversion"/>
  </si>
  <si>
    <t>Test System</t>
    <phoneticPr fontId="19" type="noConversion"/>
  </si>
  <si>
    <t>Test System</t>
    <phoneticPr fontId="19" type="noConversion"/>
  </si>
  <si>
    <t>DUT</t>
    <phoneticPr fontId="19" type="noConversion"/>
  </si>
  <si>
    <t>38.133 Table B.2.3-1</t>
    <phoneticPr fontId="19" type="noConversion"/>
  </si>
  <si>
    <t>38.133 Table B.2.3-1, NR_FDD_FR1_H, 15kHz</t>
    <phoneticPr fontId="19" type="noConversion"/>
  </si>
  <si>
    <t>A3-offset in condEvent</t>
    <phoneticPr fontId="19" type="noConversion"/>
  </si>
  <si>
    <t>SSB subcarrier spacing</t>
    <phoneticPr fontId="15" type="noConversion"/>
  </si>
  <si>
    <t># of subcarriers for SSB</t>
    <phoneticPr fontId="15" type="noConversion"/>
  </si>
  <si>
    <t>Data subcarrier spacing</t>
    <phoneticPr fontId="15" type="noConversion"/>
  </si>
  <si>
    <r>
      <t>k</t>
    </r>
    <r>
      <rPr>
        <sz val="10"/>
        <rFont val="Arial"/>
        <family val="2"/>
      </rPr>
      <t>Hz</t>
    </r>
  </si>
  <si>
    <t># of data RBs allocated in test case</t>
    <phoneticPr fontId="15" type="noConversion"/>
  </si>
  <si>
    <t>Noc</t>
    <phoneticPr fontId="15" type="noConversion"/>
  </si>
  <si>
    <t>dBm/15kHz</t>
    <phoneticPr fontId="15" type="noConversion"/>
  </si>
  <si>
    <t>Es/Noc</t>
    <phoneticPr fontId="15" type="noConversion"/>
  </si>
  <si>
    <t>dB</t>
    <phoneticPr fontId="15" type="noConversion"/>
  </si>
  <si>
    <t>AoA (0: Rx Beam peak, 1: Sph Cov)</t>
    <phoneticPr fontId="15" type="noConversion"/>
  </si>
  <si>
    <t>UE Rx Beam assumption (0: Fine, 1: Rough)</t>
    <phoneticPr fontId="15" type="noConversion"/>
  </si>
  <si>
    <t>SNR @ UE Refsens</t>
    <phoneticPr fontId="15" type="noConversion"/>
  </si>
  <si>
    <t>38.101-4 clause 4.5.3.3</t>
    <phoneticPr fontId="15" type="noConversion"/>
  </si>
  <si>
    <t># of RBs in Channel BW for UE Refsens</t>
    <phoneticPr fontId="15" type="noConversion"/>
  </si>
  <si>
    <t>38.101-2 Table 5.3.2-1, 100MHz, 120kHz SCS</t>
    <phoneticPr fontId="15" type="noConversion"/>
  </si>
  <si>
    <t>SCS for UE Refsens value</t>
  </si>
  <si>
    <t>kHz</t>
    <phoneticPr fontId="15" type="noConversion"/>
  </si>
  <si>
    <t>38.101-2 Table 5.3.2-1</t>
    <phoneticPr fontId="15" type="noConversion"/>
  </si>
  <si>
    <t>UE Refsens (Rx Beam peak direction)</t>
    <phoneticPr fontId="15" type="noConversion"/>
  </si>
  <si>
    <t>dBm/100MHz</t>
    <phoneticPr fontId="15" type="noConversion"/>
  </si>
  <si>
    <t>38.101-2 Table 7.3.2.3-1 PC3, 100MHz, n259</t>
    <phoneticPr fontId="15" type="noConversion"/>
  </si>
  <si>
    <t>UE Spherical coverage (%ile directions)</t>
    <phoneticPr fontId="15" type="noConversion"/>
  </si>
  <si>
    <t>38.101-2 Table 7.3.4.3-1 PC3, 100MHz, n259</t>
    <phoneticPr fontId="15" type="noConversion"/>
  </si>
  <si>
    <t>UE rough/fine beam gain ∆ Rx beam peak, Y</t>
    <phoneticPr fontId="15" type="noConversion"/>
  </si>
  <si>
    <t>38.133 Table B.2.1.3.1-1 PC3</t>
    <phoneticPr fontId="15" type="noConversion"/>
  </si>
  <si>
    <t>UE rough/fine beam gain ∆ Spherical Coverage, Z</t>
    <phoneticPr fontId="15" type="noConversion"/>
  </si>
  <si>
    <t>38.133 Table B.2.1.3.2-1 PC3</t>
    <phoneticPr fontId="15" type="noConversion"/>
  </si>
  <si>
    <r>
      <t>UE Multi-band relaxation, Rx Beam peak ΔMB</t>
    </r>
    <r>
      <rPr>
        <vertAlign val="subscript"/>
        <sz val="10"/>
        <color indexed="8"/>
        <rFont val="Arial"/>
        <family val="2"/>
      </rPr>
      <t>P</t>
    </r>
  </si>
  <si>
    <r>
      <t>38.101-1 Table 6.2.1.3-4 PC3 largest  ∆MB</t>
    </r>
    <r>
      <rPr>
        <vertAlign val="subscript"/>
        <sz val="10"/>
        <color indexed="8"/>
        <rFont val="Arial"/>
        <family val="2"/>
      </rPr>
      <t xml:space="preserve">P,n </t>
    </r>
    <r>
      <rPr>
        <sz val="10"/>
        <color indexed="8"/>
        <rFont val="Arial"/>
        <family val="2"/>
      </rPr>
      <t>+Margin</t>
    </r>
  </si>
  <si>
    <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</si>
  <si>
    <r>
      <t>38.101-1 Table 6.2.1.3-4 PC3 largest  ∆MB</t>
    </r>
    <r>
      <rPr>
        <vertAlign val="subscript"/>
        <sz val="10"/>
        <color indexed="8"/>
        <rFont val="Arial"/>
        <family val="2"/>
      </rPr>
      <t>S,n</t>
    </r>
    <r>
      <rPr>
        <sz val="10"/>
        <color indexed="8"/>
        <rFont val="Arial"/>
        <family val="2"/>
      </rPr>
      <t xml:space="preserve"> +Margin</t>
    </r>
  </si>
  <si>
    <t>UE gain G, Rx beam peak, minimum</t>
    <phoneticPr fontId="15" type="noConversion"/>
  </si>
  <si>
    <t>38.133 Table B.2.1.5.1-1 PC3</t>
    <phoneticPr fontId="15" type="noConversion"/>
  </si>
  <si>
    <t>UE gain G, Rx beam peak, maximum</t>
    <phoneticPr fontId="15" type="noConversion"/>
  </si>
  <si>
    <t>38.133 Table A.7.3.3.1.2-2</t>
    <phoneticPr fontId="15" type="noConversion"/>
  </si>
  <si>
    <t>Applied absolute power at Reference point, linear</t>
    <phoneticPr fontId="15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</si>
  <si>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</si>
  <si>
    <t>UE internal noise at Reference point, linear</t>
    <phoneticPr fontId="15" type="noConversion"/>
  </si>
  <si>
    <t>For calculating sensitivity factors, calculated for relevant direction and beam</t>
    <phoneticPr fontId="15" type="noConversion"/>
  </si>
  <si>
    <t>SSB Es/Iot at UE baseband, nominal</t>
    <phoneticPr fontId="15" type="noConversion"/>
  </si>
  <si>
    <t>Applied SSB_RP, nominal</t>
    <phoneticPr fontId="15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</si>
  <si>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</si>
  <si>
    <t>UE Spherical coverage gain midpoint</t>
    <phoneticPr fontId="15" type="noConversion"/>
  </si>
  <si>
    <t>Calculated from Refsens and Spherical coverage</t>
    <phoneticPr fontId="15" type="noConversion"/>
  </si>
  <si>
    <t>UE gain G midpoint</t>
    <phoneticPr fontId="15" type="noConversion"/>
  </si>
  <si>
    <t>Calculated from UE gain G minimum and maximum</t>
    <phoneticPr fontId="15" type="noConversion"/>
  </si>
  <si>
    <t>UE measured SS-RSRP, nominal</t>
    <phoneticPr fontId="15" type="noConversion"/>
  </si>
  <si>
    <t>Includes UE gain G and depends on direction</t>
    <phoneticPr fontId="15" type="noConversion"/>
  </si>
  <si>
    <t>Noc uncertainty</t>
    <phoneticPr fontId="2" type="noConversion"/>
  </si>
  <si>
    <t>Es/Noc uncertainty</t>
    <phoneticPr fontId="15" type="noConversion"/>
  </si>
  <si>
    <t>UE SS-RSRP relative accuracy</t>
    <phoneticPr fontId="15" type="noConversion"/>
  </si>
  <si>
    <t>Spherical coverage gain variation</t>
    <phoneticPr fontId="15" type="noConversion"/>
  </si>
  <si>
    <t>UE gain G variation</t>
    <phoneticPr fontId="15" type="noConversion"/>
  </si>
  <si>
    <t>Cell 1 SSB Es/Iot to be within range</t>
    <phoneticPr fontId="15" type="noConversion"/>
  </si>
  <si>
    <t>Cell 1 SSB_RP to be within range</t>
    <phoneticPr fontId="15" type="noConversion"/>
  </si>
  <si>
    <t>Cell 2 SSB Es/Iot to be within range</t>
    <phoneticPr fontId="15" type="noConversion"/>
  </si>
  <si>
    <t>Cell 2 SSB_RP to be within range</t>
    <phoneticPr fontId="15" type="noConversion"/>
  </si>
  <si>
    <t>Io sensitivity factor</t>
    <phoneticPr fontId="15" type="noConversion"/>
  </si>
  <si>
    <t>Io effect</t>
    <phoneticPr fontId="15" type="noConversion"/>
  </si>
  <si>
    <t>UE measured (Cell 2 RSRP - Cell 1 RSRP  - A3-Offset) sensitivity factor</t>
    <phoneticPr fontId="15" type="noConversion"/>
  </si>
  <si>
    <t>UE measured (Cell 2 RSRP - Cell 1 RSRP - A3-Offset) effect</t>
    <phoneticPr fontId="15" type="noConversion"/>
  </si>
  <si>
    <t>UE measured (Cell 2 RSRP - Cell 1 RSRP + Ocn - A3-Offset), nominal</t>
    <phoneticPr fontId="15" type="noConversion"/>
  </si>
  <si>
    <r>
      <t xml:space="preserve">38.133 Table B.2.2-2,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</si>
  <si>
    <t>Io minimum</t>
    <phoneticPr fontId="15" type="noConversion"/>
  </si>
  <si>
    <t>38.133 Table B.2.2-2, Rx peak, n259 UE PC3, 120kHz</t>
    <phoneticPr fontId="15" type="noConversion"/>
  </si>
  <si>
    <t>Io nominal</t>
    <phoneticPr fontId="15" type="noConversion"/>
  </si>
  <si>
    <t>Io maximum</t>
    <phoneticPr fontId="15" type="noConversion"/>
  </si>
  <si>
    <t>UE measured (Cell 2 RSRP - Cell 1 RSRP + Ocn - A3-Offset), minimum</t>
    <phoneticPr fontId="15" type="noConversion"/>
  </si>
  <si>
    <t>38.331 clause 5.5.4.4 Inequality A3-1</t>
    <phoneticPr fontId="15" type="noConversion"/>
  </si>
  <si>
    <t>UE measured (Cell 2 RSRP - Cell 1 RSRP + Ocn - A3-Offset),maximum</t>
    <phoneticPr fontId="15" type="noConversion"/>
  </si>
  <si>
    <t>Cell 2</t>
  </si>
  <si>
    <t>Cell 4</t>
  </si>
  <si>
    <t>Cell 2 SSB Es/Iot at UE baseband minimum</t>
  </si>
  <si>
    <t>Cell 2 SSB Es/Iot at UE baseband nominal</t>
  </si>
  <si>
    <t>Cell 2 SSB Es/Iot at UE baseband maximum</t>
  </si>
  <si>
    <t>Cell 4 SSB Es/Iot at UE baseband minimum</t>
  </si>
  <si>
    <t>Cell 4 SSB Es/Iot at UE baseband nominal</t>
  </si>
  <si>
    <t>Cell 4 SSB Es/Iot at UE baseband maximum</t>
  </si>
  <si>
    <t>Cell 4 SSB_RP minimum</t>
  </si>
  <si>
    <t>Cell 4 SSB_RP nominal</t>
  </si>
  <si>
    <t>Cell 4 SSB_RP maximum</t>
  </si>
  <si>
    <t>Cell 2 SSB Es/Iot at UE baseband sensitivity factor</t>
  </si>
  <si>
    <t>Cell 2 SSB Es/Iot at UE baseband effect</t>
  </si>
  <si>
    <t>Cell 4 SSB Es/Iot at UE baseband sensitivity factor</t>
  </si>
  <si>
    <t>Cell 4 SSB Es/Iot at UE baseband effect</t>
  </si>
  <si>
    <t>Cell 4 SSB_RP sensitivity factor</t>
  </si>
  <si>
    <t>Cell 4 SSB_RP effect</t>
  </si>
  <si>
    <t>38.133 Table A.7.3.3.5.1-1</t>
  </si>
  <si>
    <t>38.133 Table A.7.3.3.5.1-2</t>
  </si>
  <si>
    <t>38.133 Table A.7.3.3.5.1-1, Config 1,Config 2</t>
  </si>
  <si>
    <t>38.133 Table A.7.3.3.5.1-3</t>
  </si>
  <si>
    <t>Cell 3 on Freq 2</t>
  </si>
  <si>
    <t>Template is for 2 inter-frequency cells and 2 intra-frequency cells, 2 time intervals</t>
  </si>
  <si>
    <t>7.3.3.5</t>
  </si>
  <si>
    <t>Nokia</t>
  </si>
  <si>
    <t>Cell 3 Es/Iot sensitivity factor</t>
  </si>
  <si>
    <t>Cell 3 Es/Iot effect</t>
  </si>
  <si>
    <t>Cell 3 SSB_RP sensitivity factor</t>
  </si>
  <si>
    <t>Cell 3 SSB_RP effect</t>
  </si>
  <si>
    <t>(Cell 3 SSB_RP – Cell 1 SSB_RP) sens factor</t>
  </si>
  <si>
    <t>(Cell 3 SSB_RP – Cell 1 SSB_RP) effect</t>
  </si>
  <si>
    <t>UE meas (Cell 3 SS-RSRP – Cell 1 SS-RSRP - A3 offset) sens factor</t>
  </si>
  <si>
    <t>UE meas (Cell 3 SS-RSRP – Cell 1 SS-RSRP - A3 offset) effect</t>
  </si>
  <si>
    <t>The Es/Noc of Cell 3 during T2 is increased by an amount sufficient to achieve UE meas (Cell 3 SS-RSRP – Cell 1 SS-RSRP - A3 offset) &gt;=0dB respectively</t>
  </si>
  <si>
    <t>(Cell 3 SSB_RP – Cell 1 SSB_RP)</t>
  </si>
  <si>
    <t>(Cell 3 SS-RSRP – Cell 1 SS-RSRP - A3 offset)</t>
  </si>
  <si>
    <t>Cell 3 Es/Iot minimum</t>
  </si>
  <si>
    <t>Cell 3 Es/Iot nominal</t>
  </si>
  <si>
    <t>Cell 3 Es/Iot maximum</t>
  </si>
  <si>
    <t>Cell 3 SSB_RP minimum</t>
  </si>
  <si>
    <t>Cell 3 SSB_RP nominal</t>
  </si>
  <si>
    <t>Cell 3 SSB_RP maximum</t>
  </si>
  <si>
    <t>(Cell 3 SSB_RP – Cell 1 SSB_RP) minimum</t>
  </si>
  <si>
    <t>(Cell 3 SSB_RP – Cell 1 SSB_RP) nominal</t>
  </si>
  <si>
    <t>(Cell 3 SSB_RP – Cell 1 SSB_RP) maximum</t>
  </si>
  <si>
    <t>UE meas (Cell 3 SS-RSRP – Cell 1 SS-RSRP - A3 offset) minimum</t>
  </si>
  <si>
    <t>UE meas (Cell 3 SS-RSRP – Cell 1 SS-RSRP - A3 offset) maximum</t>
  </si>
  <si>
    <t>UE meas (Cell 3 SS-RSRP – Cell 1 SS-RSRP - A3 offset) nominal</t>
  </si>
  <si>
    <t>AWGN for FR2 Cells</t>
  </si>
  <si>
    <t>AWGN for</t>
  </si>
  <si>
    <t>FR2 Cells</t>
  </si>
  <si>
    <t>Cell</t>
  </si>
  <si>
    <t>Cell4</t>
  </si>
  <si>
    <t>DUT</t>
  </si>
  <si>
    <t>AWGN for FR2 cell</t>
  </si>
  <si>
    <t>38.133 Table 10.1.4.1.2-1, NR_FDD_FR1_N, 15kHz</t>
  </si>
  <si>
    <t>38.133 Table B.2.3-1, NR_FDD_FR1_N, 15kHz</t>
  </si>
  <si>
    <t>38.133 Table 10.1.3.1.2-1</t>
  </si>
  <si>
    <t>38.133 Table B.2.2-2, Rx peak, n259, UE PC3, 120kHz</t>
  </si>
  <si>
    <t>38.133 Table A.7.3.3.1.2-1, Config 1</t>
    <phoneticPr fontId="15" type="noConversion"/>
  </si>
  <si>
    <t>38.133 Table A.7.3.3.1.2-3</t>
    <phoneticPr fontId="15" type="noConversion"/>
  </si>
  <si>
    <t>Cell2</t>
  </si>
  <si>
    <t>FR2 cell</t>
  </si>
  <si>
    <t>TS 38.533 Table F.1.1.2-2, f ≤40.8GHz, CBW ≤ 400 MHz, PC3</t>
  </si>
  <si>
    <t>TS 38.533 Table F.1.1.2-2, f ≤40.8GHz, CBW ≤ 400 MHz</t>
  </si>
  <si>
    <t>v18.7.0</t>
  </si>
  <si>
    <t>v18.10.0</t>
  </si>
  <si>
    <t>Ref: TS 38.133 v18.10.0 clause A.7.3.3.5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</si>
</sst>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_ "/>
    <numFmt numFmtId="167" formatCode="0_ "/>
    <numFmt numFmtId="168" formatCode="0.00_);[Red]\(0.00\)"/>
    <numFmt numFmtId="169" formatCode="0.000_);[Red]\(0.000\)"/>
  </numFmts>
  <fonts count="33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9"/>
      <name val="宋体"/>
      <family val="3"/>
      <charset val="134"/>
    </font>
    <font>
      <sz val="10"/>
      <color theme="0" tint="-0.14999847407452621"/>
      <name val="Arial"/>
      <family val="2"/>
    </font>
    <font>
      <vertAlign val="subscript"/>
      <sz val="10"/>
      <color indexed="8"/>
      <name val="Arial"/>
      <family val="2"/>
    </font>
    <font>
      <vertAlign val="subscript"/>
      <sz val="10"/>
      <color theme="0" tint="-0.249977111117893"/>
      <name val="Arial"/>
      <family val="2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0"/>
      <name val="宋体"/>
      <family val="3"/>
      <charset val="134"/>
    </font>
    <font>
      <b/>
      <sz val="9"/>
      <color indexed="81"/>
      <name val="Arial"/>
      <family val="2"/>
    </font>
    <font>
      <sz val="9"/>
      <color indexed="81"/>
      <name val="Arial"/>
      <family val="2"/>
    </font>
    <font>
      <sz val="9"/>
      <color indexed="81"/>
      <name val="Tahoma"/>
      <charset val="1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b/>
      <sz val="9"/>
      <color indexed="81"/>
      <name val="Tahoma"/>
      <charset val="1"/>
    </font>
    <font>
      <b/>
      <sz val="10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5" fillId="0" borderId="0">
      <alignment vertical="center"/>
    </xf>
  </cellStyleXfs>
  <cellXfs count="295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4" fillId="0" borderId="3" xfId="1" applyFont="1" applyBorder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9" fillId="0" borderId="7" xfId="1" applyFont="1" applyBorder="1" applyAlignment="1"/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5" fillId="0" borderId="5" xfId="1" applyBorder="1" applyAlignment="1"/>
    <xf numFmtId="0" fontId="10" fillId="0" borderId="3" xfId="1" applyFont="1" applyBorder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0" fontId="9" fillId="0" borderId="11" xfId="1" applyFont="1" applyBorder="1" applyAlignment="1"/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5" xfId="0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0" fontId="0" fillId="0" borderId="5" xfId="1" applyFont="1" applyBorder="1" applyAlignment="1"/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4" fillId="0" borderId="10" xfId="1" applyFont="1" applyBorder="1" applyAlignment="1"/>
    <xf numFmtId="0" fontId="11" fillId="0" borderId="2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64" fontId="0" fillId="7" borderId="7" xfId="0" applyNumberFormat="1" applyFill="1" applyBorder="1" applyAlignment="1">
      <alignment horizontal="left"/>
    </xf>
    <xf numFmtId="2" fontId="0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0" fontId="3" fillId="8" borderId="8" xfId="1" applyFont="1" applyFill="1" applyBorder="1" applyAlignment="1"/>
    <xf numFmtId="0" fontId="9" fillId="8" borderId="11" xfId="1" applyFont="1" applyFill="1" applyBorder="1" applyAlignment="1">
      <alignment horizontal="center"/>
    </xf>
    <xf numFmtId="0" fontId="0" fillId="0" borderId="8" xfId="0" applyBorder="1"/>
    <xf numFmtId="0" fontId="1" fillId="0" borderId="5" xfId="0" applyFont="1" applyBorder="1"/>
    <xf numFmtId="0" fontId="4" fillId="0" borderId="2" xfId="0" applyFont="1" applyBorder="1" applyAlignment="1">
      <alignment horizontal="center"/>
    </xf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2" fontId="16" fillId="8" borderId="5" xfId="1" applyNumberFormat="1" applyFont="1" applyFill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16" fillId="0" borderId="5" xfId="1" applyNumberFormat="1" applyFont="1" applyBorder="1" applyAlignment="1">
      <alignment horizontal="center"/>
    </xf>
    <xf numFmtId="2" fontId="16" fillId="0" borderId="8" xfId="1" applyNumberFormat="1" applyFont="1" applyBorder="1" applyAlignment="1">
      <alignment horizontal="center"/>
    </xf>
    <xf numFmtId="164" fontId="0" fillId="0" borderId="10" xfId="0" applyNumberFormat="1" applyBorder="1" applyAlignment="1">
      <alignment horizontal="left"/>
    </xf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1" fillId="0" borderId="5" xfId="1" applyNumberFormat="1" applyFont="1" applyBorder="1" applyAlignment="1">
      <alignment horizontal="center"/>
    </xf>
    <xf numFmtId="2" fontId="11" fillId="0" borderId="6" xfId="1" applyNumberFormat="1" applyFont="1" applyBorder="1" applyAlignment="1">
      <alignment horizontal="center"/>
    </xf>
    <xf numFmtId="2" fontId="17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Border="1" applyAlignment="1"/>
    <xf numFmtId="1" fontId="1" fillId="9" borderId="5" xfId="1" applyNumberFormat="1" applyFont="1" applyFill="1" applyBorder="1" applyAlignment="1">
      <alignment horizontal="center"/>
    </xf>
    <xf numFmtId="1" fontId="9" fillId="9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" fontId="9" fillId="0" borderId="0" xfId="1" applyNumberFormat="1" applyFont="1" applyAlignment="1">
      <alignment horizontal="center"/>
    </xf>
    <xf numFmtId="0" fontId="9" fillId="0" borderId="9" xfId="1" applyFont="1" applyBorder="1" applyAlignment="1">
      <alignment horizontal="center"/>
    </xf>
    <xf numFmtId="0" fontId="11" fillId="0" borderId="4" xfId="1" applyFont="1" applyBorder="1" applyAlignment="1">
      <alignment horizontal="center"/>
    </xf>
    <xf numFmtId="164" fontId="9" fillId="0" borderId="7" xfId="1" applyNumberFormat="1" applyFont="1" applyBorder="1" applyAlignment="1">
      <alignment horizontal="center"/>
    </xf>
    <xf numFmtId="2" fontId="9" fillId="0" borderId="7" xfId="1" applyNumberFormat="1" applyFont="1" applyBorder="1" applyAlignment="1">
      <alignment horizontal="center"/>
    </xf>
    <xf numFmtId="0" fontId="0" fillId="0" borderId="11" xfId="1" applyFont="1" applyBorder="1" applyAlignment="1">
      <alignment horizontal="center"/>
    </xf>
    <xf numFmtId="2" fontId="9" fillId="0" borderId="10" xfId="1" applyNumberFormat="1" applyFont="1" applyBorder="1" applyAlignment="1">
      <alignment horizontal="center"/>
    </xf>
    <xf numFmtId="0" fontId="9" fillId="0" borderId="8" xfId="1" applyFont="1" applyBorder="1" applyAlignment="1"/>
    <xf numFmtId="164" fontId="1" fillId="2" borderId="7" xfId="1" applyNumberFormat="1" applyFont="1" applyFill="1" applyBorder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" fillId="0" borderId="7" xfId="1" applyNumberFormat="1" applyFont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164" fontId="1" fillId="0" borderId="11" xfId="1" applyNumberFormat="1" applyFont="1" applyBorder="1" applyAlignment="1">
      <alignment horizontal="center"/>
    </xf>
    <xf numFmtId="164" fontId="1" fillId="0" borderId="10" xfId="1" applyNumberFormat="1" applyFont="1" applyBorder="1" applyAlignment="1">
      <alignment horizontal="center"/>
    </xf>
    <xf numFmtId="164" fontId="1" fillId="0" borderId="9" xfId="1" applyNumberFormat="1" applyFont="1" applyBorder="1" applyAlignment="1">
      <alignment horizontal="center"/>
    </xf>
    <xf numFmtId="0" fontId="18" fillId="0" borderId="0" xfId="1" applyFont="1" applyAlignment="1"/>
    <xf numFmtId="166" fontId="9" fillId="0" borderId="0" xfId="1" applyNumberFormat="1" applyFont="1" applyAlignment="1">
      <alignment horizontal="center"/>
    </xf>
    <xf numFmtId="2" fontId="9" fillId="8" borderId="0" xfId="1" applyNumberFormat="1" applyFont="1" applyFill="1" applyAlignment="1">
      <alignment horizontal="center"/>
    </xf>
    <xf numFmtId="2" fontId="11" fillId="0" borderId="0" xfId="1" applyNumberFormat="1" applyFont="1" applyAlignment="1">
      <alignment horizontal="center"/>
    </xf>
    <xf numFmtId="0" fontId="14" fillId="0" borderId="0" xfId="1" applyFont="1" applyAlignment="1"/>
    <xf numFmtId="2" fontId="1" fillId="6" borderId="7" xfId="1" applyNumberFormat="1" applyFont="1" applyFill="1" applyBorder="1" applyAlignment="1">
      <alignment horizontal="center"/>
    </xf>
    <xf numFmtId="2" fontId="16" fillId="6" borderId="0" xfId="1" applyNumberFormat="1" applyFont="1" applyFill="1" applyAlignment="1">
      <alignment horizontal="center"/>
    </xf>
    <xf numFmtId="2" fontId="16" fillId="2" borderId="0" xfId="1" applyNumberFormat="1" applyFont="1" applyFill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2" borderId="0" xfId="1" applyNumberFormat="1" applyFont="1" applyFill="1" applyAlignment="1">
      <alignment horizontal="center"/>
    </xf>
    <xf numFmtId="164" fontId="0" fillId="0" borderId="7" xfId="0" applyNumberFormat="1" applyBorder="1" applyAlignment="1">
      <alignment horizontal="left"/>
    </xf>
    <xf numFmtId="2" fontId="1" fillId="5" borderId="0" xfId="1" applyNumberFormat="1" applyFont="1" applyFill="1" applyAlignment="1">
      <alignment horizontal="center"/>
    </xf>
    <xf numFmtId="2" fontId="1" fillId="6" borderId="0" xfId="1" applyNumberFormat="1" applyFont="1" applyFill="1" applyAlignment="1">
      <alignment horizontal="center"/>
    </xf>
    <xf numFmtId="1" fontId="1" fillId="0" borderId="0" xfId="1" applyNumberFormat="1" applyFont="1" applyAlignment="1">
      <alignment horizontal="center"/>
    </xf>
    <xf numFmtId="0" fontId="1" fillId="2" borderId="0" xfId="1" applyFont="1" applyFill="1" applyAlignment="1"/>
    <xf numFmtId="0" fontId="4" fillId="0" borderId="9" xfId="1" applyFont="1" applyBorder="1" applyAlignment="1"/>
    <xf numFmtId="167" fontId="9" fillId="8" borderId="6" xfId="1" applyNumberFormat="1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164" fontId="20" fillId="0" borderId="0" xfId="1" applyNumberFormat="1" applyFont="1" applyAlignment="1">
      <alignment horizontal="center"/>
    </xf>
    <xf numFmtId="2" fontId="20" fillId="0" borderId="0" xfId="1" applyNumberFormat="1" applyFont="1" applyAlignment="1">
      <alignment horizontal="center"/>
    </xf>
    <xf numFmtId="2" fontId="20" fillId="0" borderId="9" xfId="1" applyNumberFormat="1" applyFont="1" applyBorder="1" applyAlignment="1">
      <alignment horizontal="center"/>
    </xf>
    <xf numFmtId="165" fontId="1" fillId="8" borderId="0" xfId="1" applyNumberFormat="1" applyFont="1" applyFill="1" applyAlignment="1">
      <alignment horizontal="center"/>
    </xf>
    <xf numFmtId="165" fontId="1" fillId="8" borderId="9" xfId="1" applyNumberFormat="1" applyFont="1" applyFill="1" applyBorder="1" applyAlignment="1">
      <alignment horizontal="center"/>
    </xf>
    <xf numFmtId="0" fontId="11" fillId="0" borderId="7" xfId="1" applyFont="1" applyBorder="1" applyAlignment="1">
      <alignment horizontal="center"/>
    </xf>
    <xf numFmtId="165" fontId="1" fillId="0" borderId="7" xfId="1" applyNumberFormat="1" applyFont="1" applyBorder="1" applyAlignment="1">
      <alignment horizontal="center"/>
    </xf>
    <xf numFmtId="165" fontId="1" fillId="0" borderId="10" xfId="1" applyNumberFormat="1" applyFont="1" applyBorder="1" applyAlignment="1">
      <alignment horizontal="center"/>
    </xf>
    <xf numFmtId="2" fontId="4" fillId="2" borderId="0" xfId="1" applyNumberFormat="1" applyFont="1" applyFill="1" applyAlignment="1">
      <alignment horizontal="center"/>
    </xf>
    <xf numFmtId="0" fontId="4" fillId="0" borderId="5" xfId="0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0" fontId="4" fillId="0" borderId="6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1" fontId="9" fillId="8" borderId="7" xfId="1" applyNumberFormat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8" borderId="11" xfId="1" applyNumberFormat="1" applyFont="1" applyFill="1" applyBorder="1" applyAlignment="1">
      <alignment horizontal="center"/>
    </xf>
    <xf numFmtId="2" fontId="20" fillId="8" borderId="0" xfId="1" applyNumberFormat="1" applyFont="1" applyFill="1" applyAlignment="1">
      <alignment horizontal="center"/>
    </xf>
    <xf numFmtId="2" fontId="9" fillId="8" borderId="7" xfId="1" applyNumberFormat="1" applyFont="1" applyFill="1" applyBorder="1" applyAlignment="1">
      <alignment horizontal="center"/>
    </xf>
    <xf numFmtId="0" fontId="16" fillId="0" borderId="5" xfId="1" applyFont="1" applyBorder="1" applyAlignment="1"/>
    <xf numFmtId="0" fontId="16" fillId="0" borderId="6" xfId="1" applyFont="1" applyBorder="1" applyAlignment="1">
      <alignment horizontal="center"/>
    </xf>
    <xf numFmtId="2" fontId="20" fillId="0" borderId="5" xfId="1" applyNumberFormat="1" applyFont="1" applyBorder="1" applyAlignment="1">
      <alignment horizontal="center"/>
    </xf>
    <xf numFmtId="0" fontId="16" fillId="0" borderId="5" xfId="0" applyFont="1" applyBorder="1"/>
    <xf numFmtId="166" fontId="16" fillId="0" borderId="6" xfId="1" applyNumberFormat="1" applyFont="1" applyBorder="1" applyAlignment="1">
      <alignment horizontal="center"/>
    </xf>
    <xf numFmtId="0" fontId="0" fillId="0" borderId="10" xfId="0" applyBorder="1" applyAlignment="1">
      <alignment horizontal="left"/>
    </xf>
    <xf numFmtId="168" fontId="1" fillId="8" borderId="0" xfId="1" applyNumberFormat="1" applyFont="1" applyFill="1" applyAlignment="1">
      <alignment horizontal="center"/>
    </xf>
    <xf numFmtId="168" fontId="1" fillId="0" borderId="6" xfId="1" quotePrefix="1" applyNumberFormat="1" applyFont="1" applyBorder="1" applyAlignment="1">
      <alignment horizontal="center"/>
    </xf>
    <xf numFmtId="168" fontId="1" fillId="0" borderId="6" xfId="1" applyNumberFormat="1" applyFont="1" applyBorder="1" applyAlignment="1">
      <alignment horizontal="center"/>
    </xf>
    <xf numFmtId="168" fontId="1" fillId="8" borderId="5" xfId="1" applyNumberFormat="1" applyFont="1" applyFill="1" applyBorder="1" applyAlignment="1">
      <alignment horizontal="center"/>
    </xf>
    <xf numFmtId="168" fontId="16" fillId="0" borderId="0" xfId="1" applyNumberFormat="1" applyFont="1" applyAlignment="1">
      <alignment horizontal="center"/>
    </xf>
    <xf numFmtId="169" fontId="1" fillId="2" borderId="0" xfId="1" applyNumberFormat="1" applyFont="1" applyFill="1" applyAlignment="1">
      <alignment horizontal="center"/>
    </xf>
    <xf numFmtId="169" fontId="1" fillId="2" borderId="6" xfId="1" applyNumberFormat="1" applyFont="1" applyFill="1" applyBorder="1" applyAlignment="1">
      <alignment horizontal="center"/>
    </xf>
    <xf numFmtId="169" fontId="1" fillId="2" borderId="5" xfId="1" applyNumberFormat="1" applyFont="1" applyFill="1" applyBorder="1" applyAlignment="1">
      <alignment horizontal="center"/>
    </xf>
    <xf numFmtId="169" fontId="9" fillId="0" borderId="0" xfId="1" applyNumberFormat="1" applyFont="1" applyAlignment="1">
      <alignment horizontal="center"/>
    </xf>
    <xf numFmtId="169" fontId="9" fillId="0" borderId="6" xfId="1" applyNumberFormat="1" applyFont="1" applyBorder="1" applyAlignment="1">
      <alignment horizontal="center"/>
    </xf>
    <xf numFmtId="169" fontId="4" fillId="0" borderId="0" xfId="0" applyNumberFormat="1" applyFont="1" applyAlignment="1">
      <alignment horizontal="center"/>
    </xf>
    <xf numFmtId="169" fontId="4" fillId="0" borderId="6" xfId="0" applyNumberFormat="1" applyFont="1" applyBorder="1" applyAlignment="1">
      <alignment horizontal="center"/>
    </xf>
    <xf numFmtId="169" fontId="4" fillId="0" borderId="0" xfId="1" applyNumberFormat="1" applyFont="1" applyAlignment="1">
      <alignment horizontal="center"/>
    </xf>
    <xf numFmtId="169" fontId="4" fillId="0" borderId="5" xfId="1" applyNumberFormat="1" applyFont="1" applyBorder="1" applyAlignment="1">
      <alignment horizontal="center"/>
    </xf>
    <xf numFmtId="169" fontId="4" fillId="0" borderId="6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169" fontId="1" fillId="0" borderId="0" xfId="1" applyNumberFormat="1" applyFont="1" applyAlignment="1">
      <alignment horizontal="center"/>
    </xf>
    <xf numFmtId="169" fontId="1" fillId="0" borderId="6" xfId="1" applyNumberFormat="1" applyFont="1" applyBorder="1" applyAlignment="1">
      <alignment horizontal="center"/>
    </xf>
    <xf numFmtId="169" fontId="1" fillId="0" borderId="5" xfId="1" applyNumberFormat="1" applyFont="1" applyBorder="1" applyAlignment="1">
      <alignment horizontal="center"/>
    </xf>
    <xf numFmtId="169" fontId="16" fillId="2" borderId="0" xfId="1" applyNumberFormat="1" applyFont="1" applyFill="1" applyAlignment="1">
      <alignment horizontal="center"/>
    </xf>
    <xf numFmtId="169" fontId="16" fillId="2" borderId="5" xfId="1" applyNumberFormat="1" applyFont="1" applyFill="1" applyBorder="1" applyAlignment="1">
      <alignment horizontal="center"/>
    </xf>
    <xf numFmtId="169" fontId="16" fillId="0" borderId="5" xfId="1" applyNumberFormat="1" applyFont="1" applyBorder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164" fontId="0" fillId="10" borderId="7" xfId="0" applyNumberFormat="1" applyFill="1" applyBorder="1" applyAlignment="1">
      <alignment horizontal="left"/>
    </xf>
    <xf numFmtId="0" fontId="0" fillId="2" borderId="6" xfId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2" fontId="1" fillId="0" borderId="15" xfId="1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7" fontId="9" fillId="0" borderId="0" xfId="1" applyNumberFormat="1" applyFont="1" applyAlignment="1">
      <alignment horizontal="center"/>
    </xf>
    <xf numFmtId="164" fontId="0" fillId="0" borderId="0" xfId="1" applyNumberFormat="1" applyFont="1" applyAlignment="1">
      <alignment horizontal="center"/>
    </xf>
    <xf numFmtId="2" fontId="0" fillId="0" borderId="0" xfId="1" applyNumberFormat="1" applyFont="1" applyAlignment="1">
      <alignment horizontal="center"/>
    </xf>
    <xf numFmtId="0" fontId="1" fillId="0" borderId="0" xfId="1" quotePrefix="1" applyFont="1" applyAlignment="1">
      <alignment horizontal="center"/>
    </xf>
    <xf numFmtId="164" fontId="0" fillId="0" borderId="0" xfId="0" applyNumberFormat="1" applyAlignment="1">
      <alignment horizontal="left"/>
    </xf>
    <xf numFmtId="165" fontId="1" fillId="0" borderId="16" xfId="1" applyNumberFormat="1" applyFont="1" applyBorder="1" applyAlignment="1">
      <alignment horizontal="center"/>
    </xf>
    <xf numFmtId="165" fontId="1" fillId="0" borderId="17" xfId="1" applyNumberFormat="1" applyFont="1" applyBorder="1" applyAlignment="1">
      <alignment horizontal="center"/>
    </xf>
    <xf numFmtId="0" fontId="11" fillId="0" borderId="0" xfId="1" applyFont="1" applyAlignment="1"/>
    <xf numFmtId="0" fontId="1" fillId="0" borderId="9" xfId="1" quotePrefix="1" applyFont="1" applyBorder="1" applyAlignment="1">
      <alignment horizontal="center"/>
    </xf>
    <xf numFmtId="168" fontId="29" fillId="8" borderId="0" xfId="1" applyNumberFormat="1" applyFont="1" applyFill="1" applyAlignment="1">
      <alignment horizontal="center"/>
    </xf>
    <xf numFmtId="168" fontId="29" fillId="0" borderId="6" xfId="1" applyNumberFormat="1" applyFont="1" applyBorder="1" applyAlignment="1">
      <alignment horizontal="center"/>
    </xf>
    <xf numFmtId="168" fontId="29" fillId="0" borderId="0" xfId="1" applyNumberFormat="1" applyFont="1" applyAlignment="1">
      <alignment horizontal="center"/>
    </xf>
    <xf numFmtId="168" fontId="29" fillId="0" borderId="6" xfId="1" quotePrefix="1" applyNumberFormat="1" applyFont="1" applyBorder="1" applyAlignment="1">
      <alignment horizontal="center"/>
    </xf>
    <xf numFmtId="0" fontId="30" fillId="2" borderId="5" xfId="1" applyFont="1" applyFill="1" applyBorder="1" applyAlignment="1"/>
    <xf numFmtId="166" fontId="9" fillId="0" borderId="7" xfId="1" applyNumberFormat="1" applyFont="1" applyBorder="1" applyAlignment="1">
      <alignment horizontal="center"/>
    </xf>
    <xf numFmtId="2" fontId="11" fillId="0" borderId="7" xfId="1" applyNumberFormat="1" applyFont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9" fillId="0" borderId="7" xfId="1" applyFont="1" applyBorder="1" applyAlignment="1">
      <alignment horizontal="left" wrapText="1"/>
    </xf>
    <xf numFmtId="165" fontId="1" fillId="11" borderId="0" xfId="1" applyNumberFormat="1" applyFont="1" applyFill="1" applyAlignment="1">
      <alignment horizontal="center"/>
    </xf>
    <xf numFmtId="164" fontId="1" fillId="6" borderId="0" xfId="1" applyNumberFormat="1" applyFont="1" applyFill="1" applyAlignment="1">
      <alignment horizontal="center"/>
    </xf>
    <xf numFmtId="164" fontId="1" fillId="6" borderId="6" xfId="1" applyNumberFormat="1" applyFont="1" applyFill="1" applyBorder="1" applyAlignment="1">
      <alignment horizontal="center"/>
    </xf>
    <xf numFmtId="164" fontId="1" fillId="6" borderId="7" xfId="1" applyNumberFormat="1" applyFont="1" applyFill="1" applyBorder="1" applyAlignment="1">
      <alignment horizontal="center"/>
    </xf>
    <xf numFmtId="164" fontId="4" fillId="6" borderId="0" xfId="1" applyNumberFormat="1" applyFont="1" applyFill="1" applyAlignment="1">
      <alignment horizontal="center"/>
    </xf>
    <xf numFmtId="164" fontId="4" fillId="6" borderId="6" xfId="1" applyNumberFormat="1" applyFont="1" applyFill="1" applyBorder="1" applyAlignment="1">
      <alignment horizontal="center"/>
    </xf>
    <xf numFmtId="164" fontId="32" fillId="6" borderId="0" xfId="1" applyNumberFormat="1" applyFont="1" applyFill="1" applyAlignment="1">
      <alignment horizontal="center"/>
    </xf>
    <xf numFmtId="0" fontId="4" fillId="0" borderId="12" xfId="0" applyFont="1" applyBorder="1"/>
    <xf numFmtId="0" fontId="4" fillId="0" borderId="14" xfId="0" applyFont="1" applyBorder="1"/>
    <xf numFmtId="164" fontId="4" fillId="2" borderId="7" xfId="1" applyNumberFormat="1" applyFont="1" applyFill="1" applyBorder="1" applyAlignment="1">
      <alignment horizontal="center"/>
    </xf>
    <xf numFmtId="164" fontId="4" fillId="6" borderId="7" xfId="1" applyNumberFormat="1" applyFont="1" applyFill="1" applyBorder="1" applyAlignment="1">
      <alignment horizontal="center"/>
    </xf>
    <xf numFmtId="0" fontId="1" fillId="0" borderId="11" xfId="1" applyFont="1" applyBorder="1" applyAlignment="1">
      <alignment horizontal="center"/>
    </xf>
    <xf numFmtId="164" fontId="4" fillId="0" borderId="10" xfId="1" applyNumberFormat="1" applyFont="1" applyBorder="1" applyAlignment="1">
      <alignment horizontal="center"/>
    </xf>
    <xf numFmtId="0" fontId="9" fillId="0" borderId="10" xfId="1" applyFont="1" applyBorder="1" applyAlignment="1"/>
    <xf numFmtId="0" fontId="4" fillId="3" borderId="11" xfId="1" applyFont="1" applyFill="1" applyBorder="1" applyAlignment="1"/>
    <xf numFmtId="0" fontId="4" fillId="0" borderId="6" xfId="1" applyFont="1" applyBorder="1" applyAlignment="1"/>
    <xf numFmtId="0" fontId="9" fillId="6" borderId="0" xfId="1" applyFont="1" applyFill="1" applyAlignment="1"/>
    <xf numFmtId="0" fontId="9" fillId="6" borderId="6" xfId="1" applyFont="1" applyFill="1" applyBorder="1" applyAlignment="1"/>
    <xf numFmtId="0" fontId="9" fillId="6" borderId="7" xfId="1" applyFont="1" applyFill="1" applyBorder="1" applyAlignment="1"/>
    <xf numFmtId="164" fontId="11" fillId="6" borderId="0" xfId="1" applyNumberFormat="1" applyFont="1" applyFill="1" applyAlignment="1"/>
    <xf numFmtId="164" fontId="11" fillId="6" borderId="6" xfId="1" applyNumberFormat="1" applyFont="1" applyFill="1" applyBorder="1" applyAlignment="1"/>
    <xf numFmtId="0" fontId="11" fillId="7" borderId="7" xfId="1" applyFont="1" applyFill="1" applyBorder="1" applyAlignment="1"/>
    <xf numFmtId="2" fontId="9" fillId="6" borderId="0" xfId="1" applyNumberFormat="1" applyFont="1" applyFill="1" applyAlignment="1"/>
    <xf numFmtId="2" fontId="9" fillId="6" borderId="6" xfId="1" applyNumberFormat="1" applyFont="1" applyFill="1" applyBorder="1" applyAlignment="1"/>
    <xf numFmtId="164" fontId="1" fillId="6" borderId="0" xfId="1" applyNumberFormat="1" applyFont="1" applyFill="1" applyAlignment="1"/>
    <xf numFmtId="0" fontId="9" fillId="0" borderId="7" xfId="1" applyFont="1" applyBorder="1" applyAlignment="1">
      <alignment wrapText="1"/>
    </xf>
    <xf numFmtId="2" fontId="9" fillId="6" borderId="19" xfId="1" applyNumberFormat="1" applyFont="1" applyFill="1" applyBorder="1" applyAlignment="1"/>
    <xf numFmtId="0" fontId="9" fillId="0" borderId="10" xfId="1" applyFont="1" applyBorder="1" applyAlignment="1">
      <alignment horizontal="left"/>
    </xf>
    <xf numFmtId="2" fontId="9" fillId="6" borderId="16" xfId="1" applyNumberFormat="1" applyFont="1" applyFill="1" applyBorder="1" applyAlignment="1"/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8" xfId="1" applyFont="1" applyBorder="1" applyAlignment="1">
      <alignment horizontal="center"/>
    </xf>
    <xf numFmtId="1" fontId="9" fillId="8" borderId="13" xfId="1" applyNumberFormat="1" applyFont="1" applyFill="1" applyBorder="1" applyAlignment="1">
      <alignment horizontal="center"/>
    </xf>
    <xf numFmtId="1" fontId="9" fillId="8" borderId="14" xfId="1" applyNumberFormat="1" applyFont="1" applyFill="1" applyBorder="1" applyAlignment="1">
      <alignment horizontal="center"/>
    </xf>
    <xf numFmtId="2" fontId="9" fillId="8" borderId="16" xfId="1" applyNumberFormat="1" applyFont="1" applyFill="1" applyBorder="1" applyAlignment="1">
      <alignment horizontal="center"/>
    </xf>
    <xf numFmtId="0" fontId="9" fillId="7" borderId="10" xfId="1" applyFont="1" applyFill="1" applyBorder="1" applyAlignment="1"/>
  </cellXfs>
  <cellStyles count="2">
    <cellStyle name="Normal" xfId="0" builtinId="0"/>
    <cellStyle name="常规 2" xfId="1" xr:uid="{00000000-0005-0000-0000-000001000000}"/>
  </cellStyles>
  <dxfs count="40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rishna Sinha (Nokia)" id="{162ECEAC-0D00-435D-B78F-BA9C004A1FB0}" userId="S::krishna.sinha@nokia.com::af0066fa-9680-426e-8b9b-8b3047848b4b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O158" dT="2025-07-30T06:02:11.74" personId="{162ECEAC-0D00-435D-B78F-BA9C004A1FB0}" id="{2D23DDE3-2988-409E-A85A-1DBC0400D555}">
    <text xml:space="preserve">Noc IS specified per 15kHz,but SS-RSRP is specified per SCS.Scale Noc to give power in SCS before adding Es/Noc
</text>
  </threadedComment>
  <threadedComment ref="P158" dT="2025-07-30T06:02:02.51" personId="{162ECEAC-0D00-435D-B78F-BA9C004A1FB0}" id="{B8C2462F-862A-4498-9E20-2B2B1FB09EF6}">
    <text xml:space="preserve">Noc IS specified per 15kHz,but SS-RSRP is specified per SCS.Scale Noc to give power in SCS before adding Es/Noc
</text>
  </threadedComment>
  <threadedComment ref="R158" dT="2025-07-30T06:00:21.68" personId="{162ECEAC-0D00-435D-B78F-BA9C004A1FB0}" id="{C9AE50DE-D578-4102-9011-D74A6C2C47CC}">
    <text>Noc IS specified per 15kHz,but SS-RSRP is specified per SCS.Scale Noc to give power in SCS before adding Es/Noc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O158" dT="2025-07-30T06:02:11.74" personId="{162ECEAC-0D00-435D-B78F-BA9C004A1FB0}" id="{991F0B39-2376-4D2E-A5C8-F7135FB67D34}">
    <text xml:space="preserve">Noc IS specified per 15kHz,but SS-RSRP is specified per SCS.Scale Noc to give power in SCS before adding Es/Noc
</text>
  </threadedComment>
  <threadedComment ref="P158" dT="2025-07-30T06:02:02.51" personId="{162ECEAC-0D00-435D-B78F-BA9C004A1FB0}" id="{1E874C82-8587-42B7-BC78-710647F476D2}">
    <text xml:space="preserve">Noc IS specified per 15kHz,but SS-RSRP is specified per SCS.Scale Noc to give power in SCS before adding Es/Noc
</text>
  </threadedComment>
  <threadedComment ref="R158" dT="2025-07-30T06:00:21.68" personId="{162ECEAC-0D00-435D-B78F-BA9C004A1FB0}" id="{E7B2DFD5-ACF7-46EA-B571-1E042E213035}">
    <text>Noc IS specified per 15kHz,but SS-RSRP is specified per SCS.Scale Noc to give power in SCS before adding Es/Noc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>
      <selection activeCell="B25" sqref="B25"/>
    </sheetView>
  </sheetViews>
  <sheetFormatPr defaultRowHeight="12.5"/>
  <cols>
    <col min="1" max="1" width="18.7265625" customWidth="1"/>
    <col min="2" max="2" width="70.7265625" customWidth="1"/>
    <col min="3" max="3" width="9.7265625" customWidth="1"/>
    <col min="4" max="5" width="9.7265625" style="5" customWidth="1"/>
    <col min="6" max="6" width="9.7265625" style="2" customWidth="1"/>
    <col min="7" max="7" width="9.7265625" customWidth="1"/>
    <col min="8" max="8" width="32.7265625" style="1" customWidth="1"/>
  </cols>
  <sheetData>
    <row r="1" spans="1:8" ht="13">
      <c r="A1" s="3" t="s">
        <v>19</v>
      </c>
    </row>
    <row r="3" spans="1:8" ht="13">
      <c r="A3" s="3" t="s">
        <v>32</v>
      </c>
      <c r="B3" t="s">
        <v>204</v>
      </c>
    </row>
    <row r="4" spans="1:8" ht="13">
      <c r="A4" s="3"/>
      <c r="F4"/>
      <c r="H4"/>
    </row>
    <row r="5" spans="1:8" ht="13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 ht="13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ht="13">
      <c r="A12" s="3" t="s">
        <v>15</v>
      </c>
      <c r="B12" t="s">
        <v>34</v>
      </c>
      <c r="C12" t="s">
        <v>205</v>
      </c>
      <c r="D12" s="5" t="s">
        <v>248</v>
      </c>
      <c r="E12" s="5" t="s">
        <v>247</v>
      </c>
      <c r="F12" t="s">
        <v>206</v>
      </c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7A30D-93C5-48AE-AD5D-17DD660DD580}">
  <dimension ref="A1:AA230"/>
  <sheetViews>
    <sheetView topLeftCell="A193" zoomScale="70" zoomScaleNormal="70" workbookViewId="0">
      <selection activeCell="L216" sqref="L216"/>
    </sheetView>
  </sheetViews>
  <sheetFormatPr defaultColWidth="10.81640625" defaultRowHeight="12.5"/>
  <cols>
    <col min="1" max="1" width="55.7265625" style="7" customWidth="1"/>
    <col min="2" max="2" width="11.54296875" style="7" bestFit="1" customWidth="1"/>
    <col min="3" max="13" width="8.54296875" style="7" customWidth="1"/>
    <col min="14" max="14" width="9.81640625" style="7" customWidth="1"/>
    <col min="15" max="23" width="8.54296875" style="7" customWidth="1"/>
    <col min="24" max="24" width="49.453125" style="7" bestFit="1" customWidth="1"/>
    <col min="25" max="16384" width="10.81640625" style="7"/>
  </cols>
  <sheetData>
    <row r="1" spans="1:24" ht="13" thickBot="1"/>
    <row r="2" spans="1:24" ht="13">
      <c r="A2" s="8" t="s">
        <v>11</v>
      </c>
      <c r="B2" s="9"/>
      <c r="C2" s="283" t="s">
        <v>82</v>
      </c>
      <c r="D2" s="284"/>
      <c r="E2" s="283" t="s">
        <v>88</v>
      </c>
      <c r="F2" s="285"/>
      <c r="G2" s="86" t="s">
        <v>35</v>
      </c>
      <c r="H2" s="283" t="s">
        <v>64</v>
      </c>
      <c r="I2" s="284"/>
      <c r="J2" s="283" t="s">
        <v>203</v>
      </c>
      <c r="K2" s="285"/>
      <c r="L2" s="29"/>
      <c r="M2" s="283" t="s">
        <v>230</v>
      </c>
      <c r="N2" s="285"/>
      <c r="O2" s="283" t="s">
        <v>182</v>
      </c>
      <c r="P2" s="285"/>
      <c r="Q2" s="283" t="s">
        <v>183</v>
      </c>
      <c r="R2" s="285"/>
      <c r="S2" s="29"/>
      <c r="T2" s="29"/>
      <c r="U2" s="29"/>
      <c r="V2" s="29"/>
      <c r="W2" s="29"/>
      <c r="X2" s="12" t="s">
        <v>0</v>
      </c>
    </row>
    <row r="3" spans="1:24" ht="13">
      <c r="A3" s="25"/>
      <c r="B3" s="48"/>
      <c r="C3" s="15" t="s">
        <v>48</v>
      </c>
      <c r="D3" s="6" t="s">
        <v>49</v>
      </c>
      <c r="E3" s="15" t="s">
        <v>48</v>
      </c>
      <c r="F3" s="192" t="s">
        <v>49</v>
      </c>
      <c r="G3" s="6"/>
      <c r="H3" s="15" t="s">
        <v>48</v>
      </c>
      <c r="I3" s="6" t="s">
        <v>49</v>
      </c>
      <c r="J3" s="15" t="s">
        <v>48</v>
      </c>
      <c r="K3" s="192" t="s">
        <v>49</v>
      </c>
      <c r="L3" s="6"/>
      <c r="M3" s="189" t="s">
        <v>48</v>
      </c>
      <c r="N3" s="192" t="s">
        <v>49</v>
      </c>
      <c r="O3" s="189" t="s">
        <v>48</v>
      </c>
      <c r="P3" s="192" t="s">
        <v>49</v>
      </c>
      <c r="Q3" s="189" t="s">
        <v>48</v>
      </c>
      <c r="R3" s="192" t="s">
        <v>49</v>
      </c>
      <c r="S3" s="16"/>
      <c r="T3" s="16"/>
      <c r="U3" s="16"/>
      <c r="V3" s="16"/>
      <c r="W3" s="16"/>
      <c r="X3" s="92"/>
    </row>
    <row r="4" spans="1:24" ht="13">
      <c r="A4" s="13"/>
      <c r="B4" s="14" t="s">
        <v>1</v>
      </c>
      <c r="C4" s="63"/>
      <c r="D4" s="23"/>
      <c r="E4" s="63"/>
      <c r="F4" s="87"/>
      <c r="G4" s="23"/>
      <c r="H4" s="63"/>
      <c r="I4" s="23"/>
      <c r="J4" s="63"/>
      <c r="K4" s="87"/>
      <c r="L4" s="23"/>
      <c r="M4" s="63"/>
      <c r="N4" s="87"/>
      <c r="O4" s="63"/>
      <c r="P4" s="87"/>
      <c r="Q4" s="63"/>
      <c r="R4" s="87"/>
      <c r="S4" s="76"/>
      <c r="T4" s="16"/>
      <c r="U4" s="16"/>
      <c r="V4" s="16"/>
      <c r="W4" s="16"/>
      <c r="X4" s="45"/>
    </row>
    <row r="5" spans="1:24" ht="13">
      <c r="A5" s="81" t="s">
        <v>36</v>
      </c>
      <c r="B5" s="87" t="s">
        <v>37</v>
      </c>
      <c r="C5" s="144">
        <v>15</v>
      </c>
      <c r="D5" s="175">
        <f>$C5</f>
        <v>15</v>
      </c>
      <c r="E5" s="63"/>
      <c r="F5" s="87"/>
      <c r="G5" s="23"/>
      <c r="H5" s="144">
        <v>15</v>
      </c>
      <c r="I5" s="175">
        <f>$H5</f>
        <v>15</v>
      </c>
      <c r="J5" s="63"/>
      <c r="K5" s="87"/>
      <c r="L5" s="23"/>
      <c r="M5" s="63"/>
      <c r="N5" s="87"/>
      <c r="O5" s="63"/>
      <c r="P5" s="87"/>
      <c r="Q5" s="63"/>
      <c r="R5" s="87"/>
      <c r="S5" s="22"/>
      <c r="T5" s="16"/>
      <c r="U5" s="28"/>
      <c r="V5" s="28"/>
      <c r="W5" s="16"/>
      <c r="X5" s="20" t="s">
        <v>199</v>
      </c>
    </row>
    <row r="6" spans="1:24" ht="13">
      <c r="A6" s="81" t="s">
        <v>38</v>
      </c>
      <c r="B6" s="88" t="s">
        <v>39</v>
      </c>
      <c r="C6" s="144">
        <v>10</v>
      </c>
      <c r="D6" s="175">
        <f>$C6</f>
        <v>10</v>
      </c>
      <c r="E6" s="63"/>
      <c r="F6" s="87"/>
      <c r="G6" s="23"/>
      <c r="H6" s="144">
        <v>10</v>
      </c>
      <c r="I6" s="175">
        <f>$H6</f>
        <v>10</v>
      </c>
      <c r="J6" s="63"/>
      <c r="K6" s="87"/>
      <c r="L6" s="23"/>
      <c r="M6" s="63"/>
      <c r="N6" s="87"/>
      <c r="O6" s="63"/>
      <c r="P6" s="87"/>
      <c r="Q6" s="63"/>
      <c r="R6" s="87"/>
      <c r="S6" s="22"/>
      <c r="T6" s="16"/>
      <c r="U6" s="28"/>
      <c r="V6" s="28"/>
      <c r="W6" s="16"/>
      <c r="X6" s="20" t="s">
        <v>199</v>
      </c>
    </row>
    <row r="7" spans="1:24" ht="13">
      <c r="A7" s="18" t="s">
        <v>40</v>
      </c>
      <c r="B7" s="19" t="s">
        <v>2</v>
      </c>
      <c r="C7" s="111">
        <v>-98</v>
      </c>
      <c r="D7" s="22">
        <f>$C7</f>
        <v>-98</v>
      </c>
      <c r="E7" s="114"/>
      <c r="F7" s="109"/>
      <c r="G7" s="21"/>
      <c r="H7" s="111">
        <v>-98</v>
      </c>
      <c r="I7" s="22">
        <f>$H7</f>
        <v>-98</v>
      </c>
      <c r="J7" s="114"/>
      <c r="K7" s="109"/>
      <c r="L7" s="21"/>
      <c r="M7" s="114"/>
      <c r="N7" s="109"/>
      <c r="O7" s="114"/>
      <c r="P7" s="109"/>
      <c r="Q7" s="114"/>
      <c r="R7" s="109"/>
      <c r="S7" s="22"/>
      <c r="T7" s="16"/>
      <c r="U7" s="28"/>
      <c r="V7" s="28"/>
      <c r="W7" s="17"/>
      <c r="X7" s="20" t="s">
        <v>202</v>
      </c>
    </row>
    <row r="8" spans="1:24">
      <c r="A8" s="18" t="s">
        <v>3</v>
      </c>
      <c r="B8" s="19" t="s">
        <v>4</v>
      </c>
      <c r="C8" s="70"/>
      <c r="D8" s="17"/>
      <c r="E8" s="111">
        <v>4</v>
      </c>
      <c r="F8" s="112">
        <v>4</v>
      </c>
      <c r="G8" s="21"/>
      <c r="H8" s="70"/>
      <c r="I8" s="17"/>
      <c r="J8" s="116">
        <v>-99</v>
      </c>
      <c r="K8" s="112">
        <v>5</v>
      </c>
      <c r="L8" s="21"/>
      <c r="M8" s="114"/>
      <c r="N8" s="109"/>
      <c r="O8" s="114"/>
      <c r="P8" s="109"/>
      <c r="Q8" s="114"/>
      <c r="R8" s="109"/>
      <c r="S8" s="21"/>
      <c r="T8" s="21"/>
      <c r="U8" s="17"/>
      <c r="V8" s="17"/>
      <c r="W8" s="17"/>
      <c r="X8" s="20" t="s">
        <v>202</v>
      </c>
    </row>
    <row r="9" spans="1:24">
      <c r="A9" s="18" t="s">
        <v>47</v>
      </c>
      <c r="B9" s="19"/>
      <c r="C9" s="70"/>
      <c r="D9" s="17"/>
      <c r="E9" s="145">
        <v>52</v>
      </c>
      <c r="F9" s="115">
        <f>$E9</f>
        <v>52</v>
      </c>
      <c r="G9" s="147"/>
      <c r="H9" s="70"/>
      <c r="I9" s="17"/>
      <c r="J9" s="145">
        <v>52</v>
      </c>
      <c r="K9" s="115">
        <f>$J9</f>
        <v>52</v>
      </c>
      <c r="L9" s="147"/>
      <c r="M9" s="232"/>
      <c r="N9" s="115"/>
      <c r="O9" s="232"/>
      <c r="P9" s="115"/>
      <c r="Q9" s="232"/>
      <c r="R9" s="115"/>
      <c r="S9" s="21"/>
      <c r="T9" s="21"/>
      <c r="U9" s="17"/>
      <c r="V9" s="17"/>
      <c r="W9" s="17"/>
      <c r="X9" s="146" t="s">
        <v>201</v>
      </c>
    </row>
    <row r="10" spans="1:24">
      <c r="A10" s="81" t="s">
        <v>111</v>
      </c>
      <c r="B10" s="19" t="s">
        <v>4</v>
      </c>
      <c r="C10" s="70"/>
      <c r="D10" s="17"/>
      <c r="E10" s="70"/>
      <c r="F10" s="19"/>
      <c r="G10" s="178">
        <v>-4</v>
      </c>
      <c r="H10" s="70"/>
      <c r="I10" s="17"/>
      <c r="J10" s="70"/>
      <c r="K10" s="19"/>
      <c r="L10" s="17"/>
      <c r="M10" s="70"/>
      <c r="N10" s="19"/>
      <c r="O10" s="70"/>
      <c r="P10" s="19"/>
      <c r="Q10" s="70"/>
      <c r="R10" s="19"/>
      <c r="S10" s="21"/>
      <c r="T10" s="21"/>
      <c r="U10" s="17"/>
      <c r="V10" s="17"/>
      <c r="W10" s="17"/>
      <c r="X10" s="20" t="s">
        <v>200</v>
      </c>
    </row>
    <row r="11" spans="1:24">
      <c r="A11" s="81" t="s">
        <v>112</v>
      </c>
      <c r="B11" s="87" t="s">
        <v>37</v>
      </c>
      <c r="C11" s="70"/>
      <c r="D11" s="17"/>
      <c r="E11" s="70"/>
      <c r="F11" s="19"/>
      <c r="G11" s="235"/>
      <c r="H11" s="70"/>
      <c r="I11" s="17"/>
      <c r="J11" s="70"/>
      <c r="K11" s="19"/>
      <c r="L11" s="194">
        <v>120</v>
      </c>
      <c r="M11" s="70"/>
      <c r="N11" s="19"/>
      <c r="O11" s="70"/>
      <c r="P11" s="19"/>
      <c r="Q11" s="70"/>
      <c r="R11" s="19"/>
      <c r="S11" s="21"/>
      <c r="T11" s="21"/>
      <c r="U11" s="17"/>
      <c r="V11" s="17"/>
      <c r="W11" s="17"/>
      <c r="X11" s="20" t="s">
        <v>241</v>
      </c>
    </row>
    <row r="12" spans="1:24">
      <c r="A12" s="81" t="s">
        <v>113</v>
      </c>
      <c r="B12" s="87"/>
      <c r="C12" s="70"/>
      <c r="D12" s="17"/>
      <c r="E12" s="70"/>
      <c r="F12" s="19"/>
      <c r="G12" s="235"/>
      <c r="H12" s="70"/>
      <c r="I12" s="17"/>
      <c r="J12" s="70"/>
      <c r="K12" s="19"/>
      <c r="L12" s="194">
        <v>240</v>
      </c>
      <c r="M12" s="70"/>
      <c r="N12" s="19"/>
      <c r="O12" s="70"/>
      <c r="P12" s="19"/>
      <c r="Q12" s="70"/>
      <c r="R12" s="19"/>
      <c r="S12" s="21"/>
      <c r="T12" s="21"/>
      <c r="U12" s="17"/>
      <c r="V12" s="17"/>
      <c r="W12" s="17"/>
      <c r="X12" s="20"/>
    </row>
    <row r="13" spans="1:24">
      <c r="A13" s="81" t="s">
        <v>114</v>
      </c>
      <c r="B13" s="88" t="s">
        <v>115</v>
      </c>
      <c r="C13" s="70"/>
      <c r="D13" s="17"/>
      <c r="E13" s="70"/>
      <c r="F13" s="19"/>
      <c r="G13" s="235"/>
      <c r="H13" s="70"/>
      <c r="I13" s="17"/>
      <c r="J13" s="70"/>
      <c r="K13" s="19"/>
      <c r="L13" s="194">
        <v>120</v>
      </c>
      <c r="M13" s="70"/>
      <c r="N13" s="19"/>
      <c r="O13" s="70"/>
      <c r="P13" s="19"/>
      <c r="Q13" s="70"/>
      <c r="R13" s="19"/>
      <c r="S13" s="21"/>
      <c r="T13" s="21"/>
      <c r="U13" s="17"/>
      <c r="V13" s="17"/>
      <c r="W13" s="17"/>
      <c r="X13" s="20" t="s">
        <v>241</v>
      </c>
    </row>
    <row r="14" spans="1:24">
      <c r="A14" s="81" t="s">
        <v>38</v>
      </c>
      <c r="B14" s="88" t="s">
        <v>39</v>
      </c>
      <c r="C14" s="70"/>
      <c r="D14" s="17"/>
      <c r="E14" s="70"/>
      <c r="F14" s="19"/>
      <c r="G14" s="235"/>
      <c r="H14" s="70"/>
      <c r="I14" s="17"/>
      <c r="J14" s="70"/>
      <c r="K14" s="19"/>
      <c r="L14" s="194">
        <v>100</v>
      </c>
      <c r="M14" s="70"/>
      <c r="N14" s="19"/>
      <c r="O14" s="70"/>
      <c r="P14" s="19"/>
      <c r="Q14" s="70"/>
      <c r="R14" s="19"/>
      <c r="S14" s="21"/>
      <c r="T14" s="21"/>
      <c r="U14" s="17"/>
      <c r="V14" s="17"/>
      <c r="W14" s="17"/>
      <c r="X14" s="20" t="s">
        <v>241</v>
      </c>
    </row>
    <row r="15" spans="1:24">
      <c r="A15" s="18" t="s">
        <v>116</v>
      </c>
      <c r="B15" s="88"/>
      <c r="C15" s="70"/>
      <c r="D15" s="17"/>
      <c r="E15" s="70"/>
      <c r="F15" s="19"/>
      <c r="G15" s="235"/>
      <c r="H15" s="70"/>
      <c r="I15" s="17"/>
      <c r="J15" s="70"/>
      <c r="K15" s="19"/>
      <c r="L15" s="194">
        <v>66</v>
      </c>
      <c r="M15" s="70"/>
      <c r="N15" s="19"/>
      <c r="O15" s="70"/>
      <c r="P15" s="19"/>
      <c r="Q15" s="70"/>
      <c r="R15" s="19"/>
      <c r="S15" s="21"/>
      <c r="T15" s="21"/>
      <c r="U15" s="17"/>
      <c r="V15" s="17"/>
      <c r="W15" s="17"/>
      <c r="X15" s="20" t="s">
        <v>242</v>
      </c>
    </row>
    <row r="16" spans="1:24">
      <c r="A16" s="18" t="s">
        <v>117</v>
      </c>
      <c r="B16" s="88" t="s">
        <v>118</v>
      </c>
      <c r="C16" s="70"/>
      <c r="D16" s="17"/>
      <c r="E16" s="70"/>
      <c r="F16" s="19"/>
      <c r="G16" s="235"/>
      <c r="H16" s="70"/>
      <c r="I16" s="17"/>
      <c r="J16" s="70"/>
      <c r="K16" s="19"/>
      <c r="L16" s="195"/>
      <c r="M16" s="164">
        <v>-104.7</v>
      </c>
      <c r="N16" s="112">
        <v>-104.7</v>
      </c>
      <c r="O16" s="70"/>
      <c r="P16" s="19"/>
      <c r="Q16" s="70"/>
      <c r="R16" s="19"/>
      <c r="S16" s="21"/>
      <c r="T16" s="21"/>
      <c r="U16" s="17"/>
      <c r="V16" s="17"/>
      <c r="W16" s="17"/>
      <c r="X16" s="20" t="s">
        <v>242</v>
      </c>
    </row>
    <row r="17" spans="1:24" ht="13" thickBot="1">
      <c r="A17" s="18" t="s">
        <v>119</v>
      </c>
      <c r="B17" s="19" t="s">
        <v>120</v>
      </c>
      <c r="C17" s="70"/>
      <c r="D17" s="17"/>
      <c r="E17" s="70"/>
      <c r="F17" s="19"/>
      <c r="G17" s="235"/>
      <c r="H17" s="70"/>
      <c r="I17" s="17"/>
      <c r="J17" s="70"/>
      <c r="K17" s="19"/>
      <c r="L17" s="195"/>
      <c r="M17" s="70"/>
      <c r="N17" s="19"/>
      <c r="O17" s="164">
        <v>6</v>
      </c>
      <c r="P17" s="196">
        <v>6</v>
      </c>
      <c r="Q17" s="197">
        <v>-999</v>
      </c>
      <c r="R17" s="196">
        <v>7</v>
      </c>
      <c r="S17" s="21"/>
      <c r="T17" s="21"/>
      <c r="U17" s="17"/>
      <c r="V17" s="17"/>
      <c r="W17" s="17"/>
      <c r="X17" s="20" t="s">
        <v>242</v>
      </c>
    </row>
    <row r="18" spans="1:24" ht="13" thickBot="1">
      <c r="A18" s="18" t="s">
        <v>121</v>
      </c>
      <c r="B18" s="19"/>
      <c r="C18" s="70"/>
      <c r="D18" s="17"/>
      <c r="E18" s="70"/>
      <c r="F18" s="19"/>
      <c r="G18" s="235"/>
      <c r="H18" s="70"/>
      <c r="I18" s="17"/>
      <c r="J18" s="70"/>
      <c r="K18" s="19"/>
      <c r="L18" s="70"/>
      <c r="M18" s="70"/>
      <c r="N18" s="19"/>
      <c r="O18" s="291">
        <v>0</v>
      </c>
      <c r="P18" s="291"/>
      <c r="Q18" s="291"/>
      <c r="R18" s="292"/>
      <c r="S18" s="21"/>
      <c r="T18" s="21"/>
      <c r="U18" s="17"/>
      <c r="V18" s="17"/>
      <c r="W18" s="17"/>
      <c r="X18" s="20" t="s">
        <v>242</v>
      </c>
    </row>
    <row r="19" spans="1:24" ht="13" thickBot="1">
      <c r="A19" s="18" t="s">
        <v>122</v>
      </c>
      <c r="B19" s="19"/>
      <c r="C19" s="70"/>
      <c r="D19" s="17"/>
      <c r="E19" s="70"/>
      <c r="F19" s="19"/>
      <c r="G19" s="235"/>
      <c r="H19" s="70"/>
      <c r="I19" s="17"/>
      <c r="J19" s="70"/>
      <c r="K19" s="19"/>
      <c r="L19" s="70"/>
      <c r="M19" s="70"/>
      <c r="N19" s="19"/>
      <c r="O19" s="291">
        <v>1</v>
      </c>
      <c r="P19" s="291"/>
      <c r="Q19" s="291"/>
      <c r="R19" s="292"/>
      <c r="S19" s="21"/>
      <c r="T19" s="21"/>
      <c r="U19" s="17"/>
      <c r="V19" s="17"/>
      <c r="W19" s="17"/>
      <c r="X19" s="20" t="s">
        <v>242</v>
      </c>
    </row>
    <row r="20" spans="1:24">
      <c r="A20" s="18" t="s">
        <v>123</v>
      </c>
      <c r="B20" s="19" t="s">
        <v>120</v>
      </c>
      <c r="C20" s="70"/>
      <c r="D20" s="17"/>
      <c r="E20" s="70"/>
      <c r="F20" s="19"/>
      <c r="G20" s="235"/>
      <c r="H20" s="70"/>
      <c r="I20" s="17"/>
      <c r="J20" s="70"/>
      <c r="K20" s="19"/>
      <c r="L20" s="111">
        <v>-1</v>
      </c>
      <c r="M20" s="70"/>
      <c r="N20" s="19"/>
      <c r="O20" s="70"/>
      <c r="P20" s="19"/>
      <c r="Q20" s="70"/>
      <c r="R20" s="19"/>
      <c r="S20" s="21"/>
      <c r="T20" s="21"/>
      <c r="U20" s="17"/>
      <c r="V20" s="17"/>
      <c r="W20" s="17"/>
      <c r="X20" s="20" t="s">
        <v>124</v>
      </c>
    </row>
    <row r="21" spans="1:24">
      <c r="A21" s="18" t="s">
        <v>125</v>
      </c>
      <c r="B21" s="19"/>
      <c r="C21" s="70"/>
      <c r="D21" s="17"/>
      <c r="E21" s="70"/>
      <c r="F21" s="19"/>
      <c r="G21" s="235"/>
      <c r="H21" s="70"/>
      <c r="I21" s="17"/>
      <c r="J21" s="70"/>
      <c r="K21" s="19"/>
      <c r="L21" s="231">
        <v>66</v>
      </c>
      <c r="M21" s="70"/>
      <c r="N21" s="19"/>
      <c r="O21" s="70"/>
      <c r="P21" s="19"/>
      <c r="Q21" s="70"/>
      <c r="R21" s="19"/>
      <c r="S21" s="21"/>
      <c r="T21" s="21"/>
      <c r="U21" s="17"/>
      <c r="V21" s="17"/>
      <c r="W21" s="17"/>
      <c r="X21" s="20" t="s">
        <v>126</v>
      </c>
    </row>
    <row r="22" spans="1:24">
      <c r="A22" s="18" t="s">
        <v>127</v>
      </c>
      <c r="B22" s="19" t="s">
        <v>128</v>
      </c>
      <c r="C22" s="70"/>
      <c r="D22" s="17"/>
      <c r="E22" s="70"/>
      <c r="F22" s="19"/>
      <c r="G22" s="235"/>
      <c r="H22" s="70"/>
      <c r="I22" s="17"/>
      <c r="J22" s="70"/>
      <c r="K22" s="19"/>
      <c r="L22" s="231">
        <v>120</v>
      </c>
      <c r="M22" s="70"/>
      <c r="N22" s="19"/>
      <c r="O22" s="70"/>
      <c r="P22" s="19"/>
      <c r="Q22" s="70"/>
      <c r="R22" s="19"/>
      <c r="S22" s="21"/>
      <c r="T22" s="21"/>
      <c r="U22" s="17"/>
      <c r="V22" s="17"/>
      <c r="W22" s="17"/>
      <c r="X22" s="20" t="s">
        <v>129</v>
      </c>
    </row>
    <row r="23" spans="1:24">
      <c r="A23" s="18" t="s">
        <v>130</v>
      </c>
      <c r="B23" s="19" t="s">
        <v>131</v>
      </c>
      <c r="C23" s="70"/>
      <c r="D23" s="17"/>
      <c r="E23" s="70"/>
      <c r="F23" s="19"/>
      <c r="G23" s="235"/>
      <c r="H23" s="70"/>
      <c r="I23" s="17"/>
      <c r="J23" s="70"/>
      <c r="K23" s="19"/>
      <c r="L23" s="111">
        <v>-81.7</v>
      </c>
      <c r="M23" s="70"/>
      <c r="N23" s="19"/>
      <c r="O23" s="70"/>
      <c r="P23" s="19"/>
      <c r="Q23" s="70"/>
      <c r="R23" s="19"/>
      <c r="S23" s="21"/>
      <c r="T23" s="21"/>
      <c r="U23" s="17"/>
      <c r="V23" s="17"/>
      <c r="W23" s="17"/>
      <c r="X23" s="20" t="s">
        <v>132</v>
      </c>
    </row>
    <row r="24" spans="1:24">
      <c r="A24" s="199" t="s">
        <v>133</v>
      </c>
      <c r="B24" s="200" t="s">
        <v>131</v>
      </c>
      <c r="C24" s="70"/>
      <c r="D24" s="17"/>
      <c r="E24" s="70"/>
      <c r="F24" s="19"/>
      <c r="G24" s="235"/>
      <c r="H24" s="70"/>
      <c r="I24" s="17"/>
      <c r="J24" s="70"/>
      <c r="K24" s="19"/>
      <c r="L24" s="116">
        <v>-68.900000000000006</v>
      </c>
      <c r="M24" s="70"/>
      <c r="N24" s="19"/>
      <c r="O24" s="70"/>
      <c r="P24" s="19"/>
      <c r="Q24" s="70"/>
      <c r="R24" s="19"/>
      <c r="S24" s="21"/>
      <c r="T24" s="21"/>
      <c r="U24" s="17"/>
      <c r="V24" s="17"/>
      <c r="W24" s="17"/>
      <c r="X24" s="20" t="s">
        <v>134</v>
      </c>
    </row>
    <row r="25" spans="1:24">
      <c r="A25" s="18" t="s">
        <v>135</v>
      </c>
      <c r="B25" s="19" t="s">
        <v>120</v>
      </c>
      <c r="C25" s="70"/>
      <c r="D25" s="17"/>
      <c r="E25" s="70"/>
      <c r="F25" s="19"/>
      <c r="G25" s="235"/>
      <c r="H25" s="70"/>
      <c r="I25" s="17"/>
      <c r="J25" s="70"/>
      <c r="K25" s="19"/>
      <c r="L25" s="111">
        <v>7</v>
      </c>
      <c r="M25" s="70"/>
      <c r="N25" s="19"/>
      <c r="O25" s="70"/>
      <c r="P25" s="19"/>
      <c r="Q25" s="70"/>
      <c r="R25" s="19"/>
      <c r="S25" s="21"/>
      <c r="T25" s="21"/>
      <c r="U25" s="17"/>
      <c r="V25" s="17"/>
      <c r="W25" s="17"/>
      <c r="X25" s="20" t="s">
        <v>136</v>
      </c>
    </row>
    <row r="26" spans="1:24">
      <c r="A26" s="199" t="s">
        <v>137</v>
      </c>
      <c r="B26" s="200" t="s">
        <v>120</v>
      </c>
      <c r="C26" s="70"/>
      <c r="D26" s="17"/>
      <c r="E26" s="70"/>
      <c r="F26" s="19"/>
      <c r="G26" s="235"/>
      <c r="H26" s="70"/>
      <c r="I26" s="17"/>
      <c r="J26" s="70"/>
      <c r="K26" s="19"/>
      <c r="L26" s="116">
        <v>7</v>
      </c>
      <c r="M26" s="70"/>
      <c r="N26" s="19"/>
      <c r="O26" s="70"/>
      <c r="P26" s="19"/>
      <c r="Q26" s="70"/>
      <c r="R26" s="19"/>
      <c r="S26" s="21"/>
      <c r="T26" s="21"/>
      <c r="U26" s="17"/>
      <c r="V26" s="17"/>
      <c r="W26" s="17"/>
      <c r="X26" s="20" t="s">
        <v>138</v>
      </c>
    </row>
    <row r="27" spans="1:24" ht="15.5">
      <c r="A27" s="18" t="s">
        <v>139</v>
      </c>
      <c r="B27" s="19" t="s">
        <v>120</v>
      </c>
      <c r="C27" s="70"/>
      <c r="D27" s="17"/>
      <c r="E27" s="70"/>
      <c r="F27" s="19"/>
      <c r="G27" s="235"/>
      <c r="H27" s="70"/>
      <c r="I27" s="17"/>
      <c r="J27" s="70"/>
      <c r="K27" s="19"/>
      <c r="L27" s="111">
        <v>1</v>
      </c>
      <c r="M27" s="70"/>
      <c r="N27" s="19"/>
      <c r="O27" s="70"/>
      <c r="P27" s="19"/>
      <c r="Q27" s="70"/>
      <c r="R27" s="19"/>
      <c r="S27" s="21"/>
      <c r="T27" s="21"/>
      <c r="U27" s="17"/>
      <c r="V27" s="17"/>
      <c r="W27" s="17"/>
      <c r="X27" s="20" t="s">
        <v>140</v>
      </c>
    </row>
    <row r="28" spans="1:24" ht="15.5">
      <c r="A28" s="199" t="s">
        <v>141</v>
      </c>
      <c r="B28" s="200" t="s">
        <v>120</v>
      </c>
      <c r="C28" s="70"/>
      <c r="D28" s="17"/>
      <c r="E28" s="70"/>
      <c r="F28" s="19"/>
      <c r="G28" s="235"/>
      <c r="H28" s="70"/>
      <c r="I28" s="17"/>
      <c r="J28" s="70"/>
      <c r="K28" s="19"/>
      <c r="L28" s="116">
        <v>1</v>
      </c>
      <c r="M28" s="70"/>
      <c r="N28" s="19"/>
      <c r="O28" s="70"/>
      <c r="P28" s="19"/>
      <c r="Q28" s="70"/>
      <c r="R28" s="19"/>
      <c r="S28" s="21"/>
      <c r="T28" s="21"/>
      <c r="U28" s="17"/>
      <c r="V28" s="17"/>
      <c r="W28" s="17"/>
      <c r="X28" s="20" t="s">
        <v>142</v>
      </c>
    </row>
    <row r="29" spans="1:24">
      <c r="A29" s="18" t="s">
        <v>143</v>
      </c>
      <c r="B29" s="19" t="s">
        <v>120</v>
      </c>
      <c r="C29" s="70"/>
      <c r="D29" s="17"/>
      <c r="E29" s="70"/>
      <c r="F29" s="19"/>
      <c r="G29" s="235"/>
      <c r="H29" s="70"/>
      <c r="I29" s="17"/>
      <c r="J29" s="70"/>
      <c r="K29" s="19"/>
      <c r="L29" s="111">
        <v>-10</v>
      </c>
      <c r="M29" s="70"/>
      <c r="N29" s="19"/>
      <c r="O29" s="70"/>
      <c r="P29" s="19"/>
      <c r="Q29" s="70"/>
      <c r="R29" s="19"/>
      <c r="S29" s="21"/>
      <c r="T29" s="21"/>
      <c r="U29" s="17"/>
      <c r="V29" s="17"/>
      <c r="W29" s="17"/>
      <c r="X29" s="20" t="s">
        <v>144</v>
      </c>
    </row>
    <row r="30" spans="1:24">
      <c r="A30" s="18" t="s">
        <v>145</v>
      </c>
      <c r="B30" s="19" t="s">
        <v>120</v>
      </c>
      <c r="C30" s="70"/>
      <c r="D30" s="17"/>
      <c r="E30" s="70"/>
      <c r="F30" s="19"/>
      <c r="G30" s="235"/>
      <c r="H30" s="70"/>
      <c r="I30" s="17"/>
      <c r="J30" s="70"/>
      <c r="K30" s="19"/>
      <c r="L30" s="111">
        <v>20</v>
      </c>
      <c r="M30" s="70"/>
      <c r="N30" s="19"/>
      <c r="O30" s="70"/>
      <c r="P30" s="19"/>
      <c r="Q30" s="70"/>
      <c r="R30" s="19"/>
      <c r="S30" s="21"/>
      <c r="T30" s="21"/>
      <c r="U30" s="17"/>
      <c r="V30" s="17"/>
      <c r="W30" s="17"/>
      <c r="X30" s="20" t="s">
        <v>144</v>
      </c>
    </row>
    <row r="31" spans="1:24" ht="13.5" thickBot="1">
      <c r="A31" s="103" t="s">
        <v>249</v>
      </c>
      <c r="B31" s="104"/>
      <c r="C31" s="113"/>
      <c r="D31" s="148"/>
      <c r="E31" s="113"/>
      <c r="F31" s="73"/>
      <c r="G31" s="148"/>
      <c r="H31" s="113"/>
      <c r="I31" s="148"/>
      <c r="J31" s="113"/>
      <c r="K31" s="73"/>
      <c r="L31" s="148"/>
      <c r="M31" s="113"/>
      <c r="N31" s="73"/>
      <c r="O31" s="113"/>
      <c r="P31" s="73"/>
      <c r="Q31" s="113"/>
      <c r="R31" s="73"/>
      <c r="S31" s="68"/>
      <c r="T31" s="68"/>
      <c r="U31" s="71"/>
      <c r="V31" s="71"/>
      <c r="W31" s="71"/>
      <c r="X31" s="281" t="s">
        <v>146</v>
      </c>
    </row>
    <row r="32" spans="1:24">
      <c r="B32" s="17"/>
      <c r="C32" s="17"/>
      <c r="D32" s="17"/>
      <c r="E32" s="17"/>
      <c r="F32" s="17"/>
      <c r="G32" s="17"/>
      <c r="H32" s="17"/>
      <c r="I32" s="17"/>
      <c r="J32" s="17"/>
      <c r="K32" s="21"/>
      <c r="L32" s="21"/>
      <c r="M32" s="21"/>
      <c r="N32" s="21"/>
      <c r="O32" s="21"/>
      <c r="P32" s="21"/>
      <c r="Q32" s="21"/>
      <c r="R32" s="21"/>
      <c r="S32" s="21"/>
      <c r="T32" s="21"/>
      <c r="X32" s="49"/>
    </row>
    <row r="33" spans="1:27" ht="13" thickBot="1">
      <c r="B33" s="17"/>
      <c r="C33" s="148"/>
      <c r="D33" s="148"/>
      <c r="E33" s="148"/>
      <c r="F33" s="148"/>
      <c r="G33" s="148"/>
      <c r="H33" s="148"/>
      <c r="I33" s="148"/>
      <c r="J33" s="148"/>
      <c r="K33" s="69"/>
      <c r="L33" s="22"/>
      <c r="M33" s="22"/>
      <c r="N33" s="22"/>
      <c r="O33" s="22"/>
      <c r="P33" s="22"/>
      <c r="Q33" s="22"/>
      <c r="R33" s="22"/>
      <c r="S33" s="22"/>
      <c r="T33" s="22"/>
      <c r="U33" s="17"/>
      <c r="V33" s="17"/>
      <c r="W33" s="17"/>
    </row>
    <row r="34" spans="1:27" ht="13">
      <c r="A34" s="8" t="s">
        <v>20</v>
      </c>
      <c r="B34" s="24"/>
      <c r="C34" s="283" t="s">
        <v>82</v>
      </c>
      <c r="D34" s="284"/>
      <c r="E34" s="283" t="s">
        <v>88</v>
      </c>
      <c r="F34" s="284"/>
      <c r="G34" s="149"/>
      <c r="H34" s="283" t="s">
        <v>64</v>
      </c>
      <c r="I34" s="284"/>
      <c r="J34" s="283" t="s">
        <v>203</v>
      </c>
      <c r="K34" s="285"/>
      <c r="L34" s="79"/>
      <c r="M34" s="29" t="s">
        <v>231</v>
      </c>
      <c r="N34" s="29" t="s">
        <v>232</v>
      </c>
      <c r="O34" s="283" t="s">
        <v>182</v>
      </c>
      <c r="P34" s="285"/>
      <c r="Q34" s="89" t="s">
        <v>233</v>
      </c>
      <c r="R34" s="54">
        <v>4</v>
      </c>
      <c r="S34" s="29"/>
      <c r="T34" s="54"/>
      <c r="U34" s="10"/>
      <c r="V34" s="10"/>
      <c r="W34" s="10"/>
      <c r="X34" s="12" t="s">
        <v>0</v>
      </c>
    </row>
    <row r="35" spans="1:27" ht="13">
      <c r="A35" s="25"/>
      <c r="B35" s="19"/>
      <c r="C35" s="16" t="s">
        <v>48</v>
      </c>
      <c r="D35" s="192" t="s">
        <v>49</v>
      </c>
      <c r="E35" s="16" t="s">
        <v>48</v>
      </c>
      <c r="F35" s="6" t="s">
        <v>49</v>
      </c>
      <c r="G35" s="179"/>
      <c r="H35" s="16" t="s">
        <v>48</v>
      </c>
      <c r="I35" s="192" t="s">
        <v>49</v>
      </c>
      <c r="J35" s="16" t="s">
        <v>48</v>
      </c>
      <c r="K35" s="192" t="s">
        <v>49</v>
      </c>
      <c r="L35" s="179"/>
      <c r="M35" s="6" t="s">
        <v>48</v>
      </c>
      <c r="N35" s="6" t="s">
        <v>49</v>
      </c>
      <c r="O35" s="189" t="s">
        <v>48</v>
      </c>
      <c r="P35" s="192" t="s">
        <v>49</v>
      </c>
      <c r="Q35" s="189" t="s">
        <v>48</v>
      </c>
      <c r="R35" s="192" t="s">
        <v>49</v>
      </c>
      <c r="S35" s="16"/>
      <c r="T35" s="14"/>
      <c r="U35" s="17"/>
      <c r="V35" s="17"/>
      <c r="W35" s="17"/>
      <c r="X35" s="92"/>
    </row>
    <row r="36" spans="1:27">
      <c r="A36" s="18" t="s">
        <v>21</v>
      </c>
      <c r="B36" s="19" t="s">
        <v>43</v>
      </c>
      <c r="C36" s="26">
        <f>(10^12)*(10^-3)*(C5/15)*10^(C7/10)</f>
        <v>0.15848931924611098</v>
      </c>
      <c r="D36" s="108">
        <f>(10^12)*(10^-3)*(D5/15)*10^(D7/10)</f>
        <v>0.15848931924611098</v>
      </c>
      <c r="E36" s="26">
        <f>(10^12)*(10^-3)*(C5/15)*10^((C7+E8)/10)</f>
        <v>0.3981071705534962</v>
      </c>
      <c r="F36" s="26">
        <f>(10^12)*(10^-3)*(D5/15)*10^((D7+F8)/10)</f>
        <v>0.3981071705534962</v>
      </c>
      <c r="G36" s="150"/>
      <c r="H36" s="26">
        <f>(10^12)*(10^-3)*(H5/15)*10^(H7/10)</f>
        <v>0.15848931924611098</v>
      </c>
      <c r="I36" s="108">
        <f>(10^12)*(10^-3)*(I5/15)*10^(I7/10)</f>
        <v>0.15848931924611098</v>
      </c>
      <c r="J36" s="180">
        <f>(10^12)*(10^-3)*(H5/15)*10^((H7+J8)/10)</f>
        <v>1.9952623149688722E-11</v>
      </c>
      <c r="K36" s="123">
        <f>(10^12)*(10^-3)*(I5/15)*10^((I7+K8)/10)</f>
        <v>0.50118723362727047</v>
      </c>
      <c r="L36" s="157"/>
      <c r="M36" s="36">
        <f>10^9*10^(M16/10)*($L11/15)</f>
        <v>0.27107532491136127</v>
      </c>
      <c r="N36" s="236">
        <f>10^9*10^(N16/10)*($L11/15)</f>
        <v>0.27107532491136127</v>
      </c>
      <c r="O36" s="35">
        <f>10^9*10^((M16+O17)/10)*($L11/15)</f>
        <v>1.0791703060733173</v>
      </c>
      <c r="P36" s="123">
        <f>10^9*10^((N16+P17)/10)*($L11/15)</f>
        <v>1.0791703060733173</v>
      </c>
      <c r="Q36" s="35">
        <f>10^9*10^((M16+Q17)/10)*($L11/15)</f>
        <v>3.4126361504126535E-101</v>
      </c>
      <c r="R36" s="123">
        <f>10^9*10^((N16+R17)/10)*($L11/15)</f>
        <v>1.3585949219693918</v>
      </c>
      <c r="S36" s="26"/>
      <c r="T36" s="108"/>
      <c r="U36" s="26"/>
      <c r="V36" s="26"/>
      <c r="W36" s="26"/>
      <c r="X36" s="20" t="s">
        <v>50</v>
      </c>
    </row>
    <row r="37" spans="1:27">
      <c r="A37" s="27" t="s">
        <v>51</v>
      </c>
      <c r="B37" s="19" t="s">
        <v>4</v>
      </c>
      <c r="C37" s="17"/>
      <c r="D37" s="19"/>
      <c r="E37" s="22">
        <f>10*LOG(E36/C36)</f>
        <v>3.9999999999999987</v>
      </c>
      <c r="F37" s="22">
        <f>10*LOG(F36/D36)</f>
        <v>3.9999999999999987</v>
      </c>
      <c r="G37" s="78"/>
      <c r="H37" s="17"/>
      <c r="I37" s="19"/>
      <c r="J37" s="181">
        <f>10*LOG(J36/H36)</f>
        <v>-99</v>
      </c>
      <c r="K37" s="102">
        <f>10*LOG(K36/I36)</f>
        <v>4.9999999999999938</v>
      </c>
      <c r="L37" s="78"/>
      <c r="M37" s="22"/>
      <c r="N37" s="22"/>
      <c r="O37" s="40"/>
      <c r="P37" s="102"/>
      <c r="Q37" s="40"/>
      <c r="R37" s="102"/>
      <c r="S37" s="22"/>
      <c r="T37" s="102"/>
      <c r="U37" s="21"/>
      <c r="V37" s="21"/>
      <c r="W37" s="21"/>
      <c r="X37" s="20" t="s">
        <v>52</v>
      </c>
    </row>
    <row r="38" spans="1:27">
      <c r="A38" s="122" t="s">
        <v>54</v>
      </c>
      <c r="B38" s="19" t="s">
        <v>41</v>
      </c>
      <c r="C38" s="17"/>
      <c r="D38" s="19"/>
      <c r="E38" s="21">
        <f>C7+E8+10*LOG(C5/15)</f>
        <v>-94</v>
      </c>
      <c r="F38" s="21">
        <f>D7+F8+10*LOG(D5/15)</f>
        <v>-94</v>
      </c>
      <c r="G38" s="151"/>
      <c r="H38" s="17"/>
      <c r="I38" s="19"/>
      <c r="J38" s="181">
        <f>H7+J8+10*LOG(H5/15)</f>
        <v>-197</v>
      </c>
      <c r="K38" s="102">
        <f>I7+K8+10*LOG(I5/15)</f>
        <v>-93</v>
      </c>
      <c r="L38" s="78"/>
      <c r="M38" s="22"/>
      <c r="N38" s="22"/>
      <c r="O38" s="40"/>
      <c r="P38" s="102"/>
      <c r="Q38" s="40"/>
      <c r="R38" s="102"/>
      <c r="S38" s="22"/>
      <c r="T38" s="102"/>
      <c r="U38" s="23"/>
      <c r="V38" s="23"/>
      <c r="W38" s="23"/>
      <c r="X38" s="52" t="s">
        <v>53</v>
      </c>
      <c r="Z38"/>
      <c r="AA38"/>
    </row>
    <row r="39" spans="1:27">
      <c r="A39" s="64" t="s">
        <v>33</v>
      </c>
      <c r="B39" s="19" t="s">
        <v>42</v>
      </c>
      <c r="C39" s="21">
        <f>10*LOG((C36+E36)*10^-9)+10*LOG(E9*12)</f>
        <v>-64.592749472082829</v>
      </c>
      <c r="D39" s="109">
        <f>10*LOG((D36+F36)*10^-9)+10*LOG(F9*12)</f>
        <v>-64.592749472082829</v>
      </c>
      <c r="E39" s="21"/>
      <c r="F39" s="21"/>
      <c r="G39" s="151"/>
      <c r="H39" s="21">
        <f>10*LOG((H36+J36)*10^-9)+10*LOG(J9*12)</f>
        <v>-70.048154102629027</v>
      </c>
      <c r="I39" s="109">
        <f>10*LOG((I36+K36)*10^-9)+10*LOG(K9*12)</f>
        <v>-63.854843622514835</v>
      </c>
      <c r="J39" s="22"/>
      <c r="K39" s="102"/>
      <c r="L39" s="78"/>
      <c r="M39" s="22"/>
      <c r="N39" s="22"/>
      <c r="O39" s="40"/>
      <c r="P39" s="102"/>
      <c r="Q39" s="40"/>
      <c r="R39" s="102"/>
      <c r="S39" s="22"/>
      <c r="T39" s="102"/>
      <c r="U39" s="23"/>
      <c r="V39" s="23"/>
      <c r="W39" s="23"/>
      <c r="X39" s="52" t="s">
        <v>31</v>
      </c>
      <c r="Z39"/>
      <c r="AA39"/>
    </row>
    <row r="40" spans="1:27" ht="13">
      <c r="A40" s="64" t="s">
        <v>216</v>
      </c>
      <c r="B40" s="88" t="s">
        <v>4</v>
      </c>
      <c r="C40" s="21"/>
      <c r="D40" s="109"/>
      <c r="E40" s="21"/>
      <c r="F40" s="21"/>
      <c r="G40" s="151"/>
      <c r="H40" s="21"/>
      <c r="I40" s="109"/>
      <c r="J40" s="181">
        <f>J38-E38</f>
        <v>-103</v>
      </c>
      <c r="K40" s="102">
        <f>K38-F38</f>
        <v>1</v>
      </c>
      <c r="L40" s="78"/>
      <c r="M40" s="22"/>
      <c r="N40" s="28"/>
      <c r="O40" s="40"/>
      <c r="P40" s="102"/>
      <c r="Q40" s="40"/>
      <c r="R40" s="102"/>
      <c r="S40" s="22"/>
      <c r="T40" s="102"/>
      <c r="U40" s="23"/>
      <c r="V40" s="23"/>
      <c r="W40" s="23"/>
      <c r="X40" s="52" t="s">
        <v>66</v>
      </c>
      <c r="Z40"/>
      <c r="AA40"/>
    </row>
    <row r="41" spans="1:27">
      <c r="A41" s="64" t="s">
        <v>99</v>
      </c>
      <c r="B41" s="88" t="s">
        <v>4</v>
      </c>
      <c r="C41" s="21"/>
      <c r="D41" s="109"/>
      <c r="E41" s="21"/>
      <c r="F41" s="21"/>
      <c r="G41" s="151"/>
      <c r="H41" s="21">
        <f>H39-C39</f>
        <v>-5.4554046305461981</v>
      </c>
      <c r="I41" s="109">
        <f>I39-D39</f>
        <v>0.73790584956799421</v>
      </c>
      <c r="J41" s="22"/>
      <c r="K41" s="102"/>
      <c r="L41" s="78"/>
      <c r="M41" s="22"/>
      <c r="N41" s="22"/>
      <c r="O41" s="40"/>
      <c r="P41" s="102"/>
      <c r="Q41" s="40"/>
      <c r="R41" s="102"/>
      <c r="S41" s="22"/>
      <c r="T41" s="102"/>
      <c r="U41" s="23"/>
      <c r="V41" s="23"/>
      <c r="W41" s="23"/>
      <c r="X41" s="52" t="s">
        <v>67</v>
      </c>
      <c r="Z41"/>
      <c r="AA41"/>
    </row>
    <row r="42" spans="1:27" ht="15.5">
      <c r="A42" s="18" t="s">
        <v>147</v>
      </c>
      <c r="B42" s="19" t="s">
        <v>148</v>
      </c>
      <c r="C42" s="21"/>
      <c r="D42" s="109"/>
      <c r="E42" s="21"/>
      <c r="F42" s="21"/>
      <c r="G42" s="151"/>
      <c r="H42" s="21"/>
      <c r="I42" s="109"/>
      <c r="J42" s="22"/>
      <c r="K42" s="102"/>
      <c r="L42" s="19"/>
      <c r="M42" s="22"/>
      <c r="N42" s="22"/>
      <c r="O42" s="40"/>
      <c r="P42" s="102"/>
      <c r="Q42" s="40"/>
      <c r="R42" s="102"/>
      <c r="S42" s="22"/>
      <c r="T42" s="102"/>
      <c r="U42" s="23"/>
      <c r="V42" s="23"/>
      <c r="W42" s="23"/>
      <c r="X42" s="52"/>
      <c r="Z42"/>
      <c r="AA42"/>
    </row>
    <row r="43" spans="1:27" ht="26.5">
      <c r="A43" s="18" t="s">
        <v>149</v>
      </c>
      <c r="B43" s="19" t="s">
        <v>148</v>
      </c>
      <c r="C43" s="21"/>
      <c r="D43" s="109"/>
      <c r="E43" s="21"/>
      <c r="F43" s="21"/>
      <c r="G43" s="151"/>
      <c r="H43" s="21"/>
      <c r="I43" s="109"/>
      <c r="J43" s="22"/>
      <c r="K43" s="102"/>
      <c r="L43" s="19"/>
      <c r="M43" s="36">
        <f>10^9*($L11/$L22)*10^((IF($O18=0,$L23+IF($O19=0,0,$L25)+$L27,$L24+IF($O19=0,0,$L26)+$L28)-$L20)/10)/($L21*12)</f>
        <v>6.7807044996243931E-2</v>
      </c>
      <c r="N43" s="236">
        <f>10^9*($L11/$L22)*10^((IF($O18=0,$L23+IF($O19=0,0,$L25)+$L27,$L24+IF($O19=0,0,$L26)+$L28)-$L20)/10)/($L21*12)</f>
        <v>6.7807044996243931E-2</v>
      </c>
      <c r="O43" s="40"/>
      <c r="P43" s="102"/>
      <c r="Q43" s="40"/>
      <c r="R43" s="102"/>
      <c r="S43" s="22"/>
      <c r="T43" s="102"/>
      <c r="U43" s="23"/>
      <c r="V43" s="23"/>
      <c r="W43" s="23"/>
      <c r="X43" s="253" t="s">
        <v>150</v>
      </c>
      <c r="Z43"/>
      <c r="AA43"/>
    </row>
    <row r="44" spans="1:27">
      <c r="A44" s="27" t="s">
        <v>151</v>
      </c>
      <c r="B44" s="19" t="s">
        <v>4</v>
      </c>
      <c r="C44" s="21"/>
      <c r="D44" s="109"/>
      <c r="E44" s="21"/>
      <c r="F44" s="21"/>
      <c r="G44" s="151"/>
      <c r="H44" s="21"/>
      <c r="I44" s="109"/>
      <c r="J44" s="22"/>
      <c r="K44" s="102"/>
      <c r="L44" s="19"/>
      <c r="M44" s="22"/>
      <c r="N44" s="22"/>
      <c r="O44" s="40">
        <f>10*LOG10(O36/(M36+M43+Q36))</f>
        <v>5.0304101140037227</v>
      </c>
      <c r="P44" s="101">
        <f>10*LOG10(P36/(N36+N43+R36))</f>
        <v>-1.9671398619418894</v>
      </c>
      <c r="Q44" s="201">
        <f>10*LOG10(Q36/(M36+M43+O36))</f>
        <v>-1006.1860237676269</v>
      </c>
      <c r="R44" s="101">
        <f>10*LOG10(R36/(N36+N43+P36))</f>
        <v>-0.18602376762677847</v>
      </c>
      <c r="S44" s="22"/>
      <c r="T44" s="102"/>
      <c r="U44" s="23"/>
      <c r="V44" s="23"/>
      <c r="W44" s="23"/>
      <c r="X44" s="20" t="s">
        <v>52</v>
      </c>
      <c r="Z44"/>
      <c r="AA44"/>
    </row>
    <row r="45" spans="1:27" ht="15.5">
      <c r="A45" s="122" t="s">
        <v>152</v>
      </c>
      <c r="B45" s="19" t="s">
        <v>153</v>
      </c>
      <c r="C45" s="21"/>
      <c r="D45" s="109"/>
      <c r="E45" s="21"/>
      <c r="F45" s="21"/>
      <c r="G45" s="151"/>
      <c r="H45" s="21"/>
      <c r="I45" s="109"/>
      <c r="J45" s="22"/>
      <c r="K45" s="102"/>
      <c r="L45" s="19"/>
      <c r="M45" s="22"/>
      <c r="N45" s="22"/>
      <c r="O45" s="40">
        <f>10*LOG10($O36)-90</f>
        <v>-89.669100130080579</v>
      </c>
      <c r="P45" s="101">
        <f>10*LOG10($P36)-90</f>
        <v>-89.669100130080579</v>
      </c>
      <c r="Q45" s="201">
        <f>10*LOG10($Q36)-90</f>
        <v>-1094.6691001300806</v>
      </c>
      <c r="R45" s="101">
        <f>10*LOG10($R36)-90</f>
        <v>-88.669100130080579</v>
      </c>
      <c r="S45" s="22"/>
      <c r="T45" s="102"/>
      <c r="U45" s="23"/>
      <c r="V45" s="23"/>
      <c r="W45" s="23"/>
      <c r="X45" s="52" t="s">
        <v>53</v>
      </c>
      <c r="Z45"/>
      <c r="AA45"/>
    </row>
    <row r="46" spans="1:27">
      <c r="A46" s="64" t="s">
        <v>33</v>
      </c>
      <c r="B46" s="19" t="s">
        <v>42</v>
      </c>
      <c r="C46" s="21"/>
      <c r="D46" s="109"/>
      <c r="E46" s="21"/>
      <c r="F46" s="21"/>
      <c r="G46" s="151"/>
      <c r="H46" s="21"/>
      <c r="I46" s="109"/>
      <c r="J46" s="22"/>
      <c r="K46" s="102"/>
      <c r="L46" s="19"/>
      <c r="M46" s="22">
        <f>10*LOG((M36+O36+Q36)*10^-9)+10*LOG(MAX($L15*12*$L13/$L11,$L12))</f>
        <v>-59.708620377098697</v>
      </c>
      <c r="N46" s="237">
        <f>10*LOG((N36+P36+R36)*10^-9)+10*LOG(MAX($L15*12*$L13/$L11,$L12))</f>
        <v>-56.684913759503019</v>
      </c>
      <c r="O46" s="40"/>
      <c r="P46" s="102"/>
      <c r="Q46" s="40"/>
      <c r="R46" s="102"/>
      <c r="S46" s="22"/>
      <c r="T46" s="102"/>
      <c r="U46" s="23"/>
      <c r="V46" s="23"/>
      <c r="W46" s="23"/>
      <c r="X46" s="52" t="s">
        <v>31</v>
      </c>
      <c r="Z46"/>
      <c r="AA46"/>
    </row>
    <row r="47" spans="1:27">
      <c r="A47" s="202" t="s">
        <v>154</v>
      </c>
      <c r="B47" s="200" t="s">
        <v>120</v>
      </c>
      <c r="C47" s="21"/>
      <c r="D47" s="109"/>
      <c r="E47" s="21"/>
      <c r="F47" s="21"/>
      <c r="G47" s="151"/>
      <c r="H47" s="21"/>
      <c r="I47" s="109"/>
      <c r="J47" s="22"/>
      <c r="K47" s="102"/>
      <c r="L47" s="203">
        <f>(L23-L24)/2</f>
        <v>-6.3999999999999986</v>
      </c>
      <c r="M47" s="22"/>
      <c r="N47" s="22"/>
      <c r="O47" s="40"/>
      <c r="P47" s="102"/>
      <c r="Q47" s="40"/>
      <c r="R47" s="102"/>
      <c r="S47" s="22"/>
      <c r="T47" s="102"/>
      <c r="U47" s="23"/>
      <c r="V47" s="23"/>
      <c r="W47" s="23"/>
      <c r="X47" s="52" t="s">
        <v>155</v>
      </c>
      <c r="Z47"/>
      <c r="AA47"/>
    </row>
    <row r="48" spans="1:27">
      <c r="A48" s="64" t="s">
        <v>156</v>
      </c>
      <c r="B48" s="19" t="s">
        <v>120</v>
      </c>
      <c r="C48" s="21"/>
      <c r="D48" s="109"/>
      <c r="E48" s="21"/>
      <c r="F48" s="21"/>
      <c r="G48" s="151"/>
      <c r="H48" s="21"/>
      <c r="I48" s="109"/>
      <c r="J48" s="22"/>
      <c r="K48" s="102"/>
      <c r="L48" s="127">
        <f>(L29+L30)/2</f>
        <v>5</v>
      </c>
      <c r="M48" s="22"/>
      <c r="N48" s="22"/>
      <c r="O48" s="40"/>
      <c r="P48" s="102"/>
      <c r="Q48" s="40"/>
      <c r="R48" s="102"/>
      <c r="S48" s="22"/>
      <c r="T48" s="102"/>
      <c r="U48" s="23"/>
      <c r="V48" s="23"/>
      <c r="W48" s="23"/>
      <c r="X48" s="52" t="s">
        <v>157</v>
      </c>
      <c r="Z48"/>
      <c r="AA48"/>
    </row>
    <row r="49" spans="1:27" ht="15.5">
      <c r="A49" s="64" t="s">
        <v>158</v>
      </c>
      <c r="B49" s="19" t="s">
        <v>153</v>
      </c>
      <c r="C49" s="21"/>
      <c r="D49" s="109"/>
      <c r="E49" s="21"/>
      <c r="F49" s="21"/>
      <c r="G49" s="151"/>
      <c r="H49" s="21"/>
      <c r="I49" s="109"/>
      <c r="J49" s="22"/>
      <c r="K49" s="102"/>
      <c r="L49" s="127"/>
      <c r="M49" s="22"/>
      <c r="N49" s="22"/>
      <c r="O49" s="40">
        <f>O45+IF($O18=0,0,$L47)+$L48</f>
        <v>-84.669100130080579</v>
      </c>
      <c r="P49" s="101">
        <f>P45+IF($O18=0,0,$L47)+$L48</f>
        <v>-84.669100130080579</v>
      </c>
      <c r="Q49" s="201">
        <f>Q45+IF($O18=0,0,$L47)+$L48</f>
        <v>-1089.6691001300806</v>
      </c>
      <c r="R49" s="101">
        <f>R45+IF($O18=0,0,$L47)+$L48</f>
        <v>-83.669100130080579</v>
      </c>
      <c r="S49" s="22"/>
      <c r="T49" s="102"/>
      <c r="U49" s="23"/>
      <c r="V49" s="23"/>
      <c r="W49" s="23"/>
      <c r="X49" s="52" t="s">
        <v>159</v>
      </c>
      <c r="Z49"/>
      <c r="AA49"/>
    </row>
    <row r="50" spans="1:27" ht="13" thickBot="1">
      <c r="A50" s="105" t="s">
        <v>217</v>
      </c>
      <c r="B50" s="152" t="s">
        <v>4</v>
      </c>
      <c r="C50" s="68"/>
      <c r="D50" s="110"/>
      <c r="E50" s="68"/>
      <c r="F50" s="68"/>
      <c r="G50" s="153"/>
      <c r="H50" s="71"/>
      <c r="I50" s="60"/>
      <c r="J50" s="182">
        <f>J38-E38-$G10</f>
        <v>-99</v>
      </c>
      <c r="K50" s="134">
        <f>K38-F38-$G10</f>
        <v>5</v>
      </c>
      <c r="L50" s="233"/>
      <c r="M50" s="69"/>
      <c r="N50" s="69"/>
      <c r="O50" s="50"/>
      <c r="P50" s="134"/>
      <c r="Q50" s="50"/>
      <c r="R50" s="134"/>
      <c r="S50" s="69"/>
      <c r="T50" s="134"/>
      <c r="U50" s="65"/>
      <c r="V50" s="65"/>
      <c r="W50" s="65"/>
      <c r="X50" s="204" t="s">
        <v>63</v>
      </c>
      <c r="Z50"/>
      <c r="AA50"/>
    </row>
    <row r="51" spans="1:27">
      <c r="A51"/>
      <c r="B51" s="76"/>
      <c r="C51" s="21"/>
      <c r="D51" s="21"/>
      <c r="E51" s="21"/>
      <c r="F51" s="21"/>
      <c r="G51" s="21"/>
      <c r="J51" s="181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3"/>
      <c r="V51" s="23"/>
      <c r="W51" s="23"/>
      <c r="X51" s="49"/>
      <c r="Z51"/>
      <c r="AA51"/>
    </row>
    <row r="53" spans="1:27" ht="13.5" thickBot="1">
      <c r="B53" s="17"/>
      <c r="C53" s="17"/>
      <c r="D53" s="17"/>
      <c r="E53" s="17"/>
      <c r="F53" s="17"/>
      <c r="G53" s="17"/>
      <c r="H53" s="17"/>
      <c r="I53" s="17"/>
      <c r="J53" s="17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17"/>
      <c r="V53" s="17"/>
      <c r="W53" s="17"/>
    </row>
    <row r="54" spans="1:27" ht="13.5" thickBot="1">
      <c r="A54" s="8" t="s">
        <v>22</v>
      </c>
      <c r="B54" s="24"/>
      <c r="C54" s="286" t="s">
        <v>106</v>
      </c>
      <c r="D54" s="287"/>
      <c r="E54" s="287"/>
      <c r="F54" s="287"/>
      <c r="G54" s="287"/>
      <c r="H54" s="287"/>
      <c r="I54" s="287"/>
      <c r="J54" s="287"/>
      <c r="K54" s="287"/>
      <c r="L54" s="193"/>
      <c r="M54" s="193"/>
      <c r="N54" s="193"/>
      <c r="O54" s="193"/>
      <c r="P54" s="193"/>
      <c r="Q54" s="193"/>
      <c r="R54" s="234"/>
      <c r="S54" s="286" t="s">
        <v>235</v>
      </c>
      <c r="T54" s="289"/>
      <c r="U54" s="261"/>
      <c r="V54" s="262"/>
      <c r="W54" s="9"/>
      <c r="X54" s="12" t="s">
        <v>0</v>
      </c>
    </row>
    <row r="55" spans="1:27" ht="13">
      <c r="A55" s="25"/>
      <c r="B55" s="19"/>
      <c r="C55" s="283" t="s">
        <v>82</v>
      </c>
      <c r="D55" s="285"/>
      <c r="E55" s="284" t="s">
        <v>88</v>
      </c>
      <c r="F55" s="284"/>
      <c r="G55" s="185"/>
      <c r="H55" s="283" t="s">
        <v>64</v>
      </c>
      <c r="I55" s="285"/>
      <c r="J55" s="284" t="s">
        <v>203</v>
      </c>
      <c r="K55" s="285"/>
      <c r="L55" s="79"/>
      <c r="M55" s="16" t="s">
        <v>231</v>
      </c>
      <c r="N55" s="54" t="s">
        <v>232</v>
      </c>
      <c r="O55" s="284" t="s">
        <v>243</v>
      </c>
      <c r="P55" s="285"/>
      <c r="Q55" s="290" t="s">
        <v>234</v>
      </c>
      <c r="R55" s="285"/>
      <c r="S55" s="6"/>
      <c r="T55" s="107"/>
      <c r="V55" s="48"/>
      <c r="W55" s="48"/>
      <c r="X55" s="92"/>
    </row>
    <row r="56" spans="1:27" ht="13">
      <c r="A56" s="25"/>
      <c r="B56" s="19"/>
      <c r="C56" s="16" t="s">
        <v>48</v>
      </c>
      <c r="D56" s="192" t="s">
        <v>49</v>
      </c>
      <c r="E56" s="16" t="s">
        <v>48</v>
      </c>
      <c r="F56" s="6" t="s">
        <v>49</v>
      </c>
      <c r="G56" s="179"/>
      <c r="H56" s="16" t="s">
        <v>48</v>
      </c>
      <c r="I56" s="192" t="s">
        <v>49</v>
      </c>
      <c r="J56" s="16" t="s">
        <v>48</v>
      </c>
      <c r="K56" s="192" t="s">
        <v>49</v>
      </c>
      <c r="L56" s="179"/>
      <c r="M56" s="6" t="s">
        <v>48</v>
      </c>
      <c r="N56" s="192" t="s">
        <v>49</v>
      </c>
      <c r="O56" s="6" t="s">
        <v>48</v>
      </c>
      <c r="P56" s="192" t="s">
        <v>49</v>
      </c>
      <c r="Q56" s="6" t="s">
        <v>48</v>
      </c>
      <c r="R56" s="192" t="s">
        <v>49</v>
      </c>
      <c r="S56" s="16" t="s">
        <v>48</v>
      </c>
      <c r="T56" s="192" t="s">
        <v>49</v>
      </c>
      <c r="V56" s="48"/>
      <c r="W56" s="48"/>
      <c r="X56" s="92"/>
    </row>
    <row r="57" spans="1:27">
      <c r="A57" s="18" t="s">
        <v>23</v>
      </c>
      <c r="B57" s="90" t="s">
        <v>6</v>
      </c>
      <c r="C57" s="183">
        <v>1.5</v>
      </c>
      <c r="D57" s="62">
        <f>$C57</f>
        <v>1.5</v>
      </c>
      <c r="E57" s="61"/>
      <c r="F57" s="61"/>
      <c r="G57" s="186"/>
      <c r="H57" s="183">
        <v>1.5</v>
      </c>
      <c r="I57" s="62">
        <f>$H57</f>
        <v>1.5</v>
      </c>
      <c r="K57" s="48"/>
      <c r="L57" s="45"/>
      <c r="M57" s="205">
        <v>5.65</v>
      </c>
      <c r="N57" s="206">
        <f>M57</f>
        <v>5.65</v>
      </c>
      <c r="P57" s="48"/>
      <c r="R57" s="48"/>
      <c r="S57" s="17"/>
      <c r="T57" s="101"/>
      <c r="V57" s="48"/>
      <c r="W57" s="48"/>
      <c r="X57" s="45"/>
    </row>
    <row r="58" spans="1:27">
      <c r="A58" s="18" t="s">
        <v>24</v>
      </c>
      <c r="B58" s="90" t="s">
        <v>6</v>
      </c>
      <c r="C58" s="61"/>
      <c r="D58" s="62"/>
      <c r="E58" s="183">
        <v>0.3</v>
      </c>
      <c r="F58" s="61">
        <f>$E58</f>
        <v>0.3</v>
      </c>
      <c r="G58" s="186"/>
      <c r="H58" s="61"/>
      <c r="I58" s="62"/>
      <c r="J58" s="183">
        <v>0.3</v>
      </c>
      <c r="K58" s="62">
        <f>$J58</f>
        <v>0.3</v>
      </c>
      <c r="L58" s="186"/>
      <c r="M58" s="61"/>
      <c r="N58" s="62"/>
      <c r="O58" s="205">
        <v>0.3</v>
      </c>
      <c r="P58" s="207">
        <f>O58</f>
        <v>0.3</v>
      </c>
      <c r="Q58" s="205">
        <v>0.3</v>
      </c>
      <c r="R58" s="207">
        <f>Q58</f>
        <v>0.3</v>
      </c>
      <c r="S58" s="61"/>
      <c r="T58" s="102"/>
      <c r="U58" s="61"/>
      <c r="V58" s="62"/>
      <c r="W58" s="62"/>
      <c r="X58" s="45"/>
      <c r="Y58" s="18"/>
    </row>
    <row r="59" spans="1:27" ht="13" thickBot="1">
      <c r="A59" s="154" t="s">
        <v>68</v>
      </c>
      <c r="B59" s="91" t="s">
        <v>6</v>
      </c>
      <c r="C59" s="66"/>
      <c r="D59" s="67"/>
      <c r="E59" s="124"/>
      <c r="F59" s="124"/>
      <c r="G59" s="187"/>
      <c r="H59" s="124"/>
      <c r="I59" s="67"/>
      <c r="J59" s="124"/>
      <c r="K59" s="67"/>
      <c r="L59" s="187"/>
      <c r="M59" s="124"/>
      <c r="N59" s="67"/>
      <c r="O59" s="124"/>
      <c r="P59" s="67"/>
      <c r="Q59" s="124"/>
      <c r="R59" s="67"/>
      <c r="S59" s="184">
        <v>4.5</v>
      </c>
      <c r="T59" s="67">
        <f>$S59</f>
        <v>4.5</v>
      </c>
      <c r="U59" s="124"/>
      <c r="V59" s="67"/>
      <c r="W59" s="67"/>
      <c r="X59" s="121" t="s">
        <v>69</v>
      </c>
    </row>
    <row r="60" spans="1:27" hidden="1">
      <c r="A60" s="18" t="s">
        <v>160</v>
      </c>
      <c r="B60" s="238"/>
      <c r="C60" s="61"/>
      <c r="D60" s="61"/>
      <c r="E60" s="61"/>
      <c r="F60" s="61"/>
      <c r="G60" s="61"/>
      <c r="H60" s="61"/>
      <c r="I60" s="61"/>
      <c r="J60" s="61"/>
      <c r="K60" s="61"/>
      <c r="L60" s="240"/>
      <c r="M60" s="244">
        <v>5.65</v>
      </c>
      <c r="N60" s="247">
        <f>M60</f>
        <v>5.65</v>
      </c>
      <c r="O60" s="61"/>
      <c r="P60" s="240"/>
      <c r="Q60" s="61"/>
      <c r="R60" s="240"/>
      <c r="S60" s="183"/>
      <c r="T60" s="61"/>
      <c r="U60" s="61"/>
      <c r="V60" s="61"/>
      <c r="W60" s="61"/>
      <c r="X60" s="239"/>
    </row>
    <row r="61" spans="1:27" hidden="1">
      <c r="A61" s="18" t="s">
        <v>161</v>
      </c>
      <c r="B61" s="238"/>
      <c r="C61" s="61"/>
      <c r="D61" s="61"/>
      <c r="E61" s="61"/>
      <c r="F61" s="61"/>
      <c r="G61" s="61"/>
      <c r="H61" s="61"/>
      <c r="I61" s="61"/>
      <c r="J61" s="61"/>
      <c r="K61" s="61"/>
      <c r="L61" s="240"/>
      <c r="M61" s="61"/>
      <c r="N61" s="240"/>
      <c r="O61" s="244">
        <v>0.3</v>
      </c>
      <c r="P61" s="245">
        <f>O61</f>
        <v>0.3</v>
      </c>
      <c r="Q61" s="244">
        <v>0.3</v>
      </c>
      <c r="R61" s="246">
        <f>Q61</f>
        <v>0.3</v>
      </c>
      <c r="S61" s="183"/>
      <c r="T61" s="61"/>
      <c r="U61" s="61"/>
      <c r="V61" s="61"/>
      <c r="W61" s="61"/>
      <c r="X61" s="239"/>
    </row>
    <row r="62" spans="1:27" hidden="1">
      <c r="A62" s="64" t="s">
        <v>162</v>
      </c>
      <c r="B62" s="238"/>
      <c r="C62" s="61"/>
      <c r="D62" s="61"/>
      <c r="E62" s="61"/>
      <c r="F62" s="61"/>
      <c r="G62" s="61"/>
      <c r="H62" s="61"/>
      <c r="I62" s="61"/>
      <c r="J62" s="61"/>
      <c r="K62" s="61"/>
      <c r="L62" s="240"/>
      <c r="M62" s="61"/>
      <c r="N62" s="240"/>
      <c r="O62" s="61"/>
      <c r="P62" s="240"/>
      <c r="Q62" s="61"/>
      <c r="R62" s="240"/>
      <c r="S62" s="208">
        <v>6</v>
      </c>
      <c r="T62" s="207">
        <f>S62</f>
        <v>6</v>
      </c>
      <c r="U62" s="61"/>
      <c r="V62" s="61"/>
      <c r="W62" s="61"/>
      <c r="X62" s="239"/>
    </row>
    <row r="63" spans="1:27" hidden="1">
      <c r="A63" s="202" t="s">
        <v>163</v>
      </c>
      <c r="B63" s="238"/>
      <c r="C63" s="61"/>
      <c r="D63" s="61"/>
      <c r="E63" s="61"/>
      <c r="F63" s="61"/>
      <c r="G63" s="61"/>
      <c r="H63" s="61"/>
      <c r="I63" s="61"/>
      <c r="J63" s="61"/>
      <c r="K63" s="61"/>
      <c r="L63" s="240"/>
      <c r="M63" s="61"/>
      <c r="N63" s="240"/>
      <c r="O63" s="61"/>
      <c r="P63" s="240"/>
      <c r="Q63" s="61"/>
      <c r="R63" s="240"/>
      <c r="S63" s="183"/>
      <c r="T63" s="61"/>
      <c r="U63" s="61"/>
      <c r="V63" s="61"/>
      <c r="W63" s="61"/>
      <c r="X63" s="239"/>
    </row>
    <row r="64" spans="1:27" ht="13" hidden="1" thickBot="1">
      <c r="A64" s="71" t="s">
        <v>164</v>
      </c>
      <c r="B64" s="243"/>
      <c r="C64" s="124"/>
      <c r="D64" s="124"/>
      <c r="E64" s="124"/>
      <c r="F64" s="124"/>
      <c r="G64" s="124"/>
      <c r="H64" s="124"/>
      <c r="I64" s="124"/>
      <c r="J64" s="124"/>
      <c r="K64" s="124"/>
      <c r="L64" s="241"/>
      <c r="M64" s="124"/>
      <c r="N64" s="241"/>
      <c r="O64" s="124"/>
      <c r="P64" s="241"/>
      <c r="Q64" s="124"/>
      <c r="R64" s="241"/>
      <c r="S64" s="184"/>
      <c r="T64" s="124"/>
      <c r="U64" s="209">
        <f>-$L47</f>
        <v>6.3999999999999986</v>
      </c>
      <c r="V64" s="61"/>
      <c r="W64" s="61"/>
      <c r="X64" s="239"/>
    </row>
    <row r="65" spans="1:24">
      <c r="B65" s="238"/>
      <c r="C65" s="61"/>
      <c r="D65" s="61"/>
      <c r="E65" s="61"/>
      <c r="F65" s="61"/>
      <c r="G65" s="61"/>
      <c r="H65" s="61"/>
      <c r="I65" s="61"/>
      <c r="J65" s="61"/>
      <c r="K65" s="61"/>
      <c r="L65" s="240"/>
      <c r="M65" s="61"/>
      <c r="N65" s="240"/>
      <c r="O65" s="61"/>
      <c r="P65" s="240"/>
      <c r="Q65" s="61"/>
      <c r="R65" s="240"/>
      <c r="S65" s="254"/>
      <c r="T65" s="61"/>
      <c r="V65" s="61"/>
      <c r="W65" s="61"/>
      <c r="X65" s="239"/>
    </row>
    <row r="66" spans="1:24" ht="13">
      <c r="A66" s="242"/>
      <c r="B66" s="238"/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240"/>
      <c r="S66" s="254"/>
      <c r="T66" s="61"/>
      <c r="U66" s="61"/>
      <c r="V66" s="61"/>
      <c r="W66" s="61"/>
      <c r="X66" s="239"/>
    </row>
    <row r="67" spans="1:24"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240"/>
      <c r="S67" s="61"/>
      <c r="T67" s="61"/>
      <c r="U67" s="61"/>
      <c r="V67" s="61"/>
      <c r="W67" s="61"/>
    </row>
    <row r="68" spans="1:24" ht="13.5" thickBot="1">
      <c r="A68" s="55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</row>
    <row r="69" spans="1:24" ht="13.5" thickBot="1">
      <c r="A69" s="8" t="s">
        <v>25</v>
      </c>
      <c r="B69" s="10"/>
      <c r="C69" s="286" t="s">
        <v>106</v>
      </c>
      <c r="D69" s="287"/>
      <c r="E69" s="287"/>
      <c r="F69" s="287"/>
      <c r="G69" s="287"/>
      <c r="H69" s="287"/>
      <c r="I69" s="287"/>
      <c r="J69" s="287"/>
      <c r="K69" s="287"/>
      <c r="L69" s="193"/>
      <c r="M69" s="193"/>
      <c r="N69" s="193"/>
      <c r="O69" s="193"/>
      <c r="P69" s="193"/>
      <c r="Q69" s="193"/>
      <c r="R69" s="193"/>
      <c r="S69" s="286" t="s">
        <v>105</v>
      </c>
      <c r="T69" s="287"/>
      <c r="U69" s="288" t="s">
        <v>18</v>
      </c>
      <c r="V69" s="285"/>
      <c r="W69" s="54"/>
      <c r="X69" s="139" t="s">
        <v>0</v>
      </c>
    </row>
    <row r="70" spans="1:24" ht="13">
      <c r="A70" s="25"/>
      <c r="B70" s="17"/>
      <c r="C70" s="283" t="s">
        <v>82</v>
      </c>
      <c r="D70" s="284"/>
      <c r="E70" s="283" t="s">
        <v>88</v>
      </c>
      <c r="F70" s="285"/>
      <c r="G70" s="86"/>
      <c r="H70" s="283" t="s">
        <v>64</v>
      </c>
      <c r="I70" s="284"/>
      <c r="J70" s="283" t="s">
        <v>203</v>
      </c>
      <c r="K70" s="285"/>
      <c r="L70" s="79"/>
      <c r="M70" s="16" t="s">
        <v>231</v>
      </c>
      <c r="N70" s="54" t="s">
        <v>232</v>
      </c>
      <c r="O70" s="283" t="s">
        <v>243</v>
      </c>
      <c r="P70" s="285"/>
      <c r="Q70" s="283" t="s">
        <v>234</v>
      </c>
      <c r="R70" s="285"/>
      <c r="S70" s="189"/>
      <c r="T70" s="6"/>
      <c r="U70" s="15"/>
      <c r="V70" s="54"/>
      <c r="W70" s="54"/>
      <c r="X70" s="14"/>
    </row>
    <row r="71" spans="1:24" ht="13">
      <c r="A71" s="25"/>
      <c r="B71" s="17"/>
      <c r="C71" s="15" t="s">
        <v>48</v>
      </c>
      <c r="D71" s="6" t="s">
        <v>49</v>
      </c>
      <c r="E71" s="15" t="s">
        <v>48</v>
      </c>
      <c r="F71" s="192" t="s">
        <v>49</v>
      </c>
      <c r="G71" s="6"/>
      <c r="H71" s="15" t="s">
        <v>48</v>
      </c>
      <c r="I71" s="6" t="s">
        <v>49</v>
      </c>
      <c r="J71" s="15" t="s">
        <v>48</v>
      </c>
      <c r="K71" s="192" t="s">
        <v>49</v>
      </c>
      <c r="L71" s="179"/>
      <c r="M71" s="6" t="s">
        <v>48</v>
      </c>
      <c r="N71" s="192" t="s">
        <v>49</v>
      </c>
      <c r="O71" s="6" t="s">
        <v>48</v>
      </c>
      <c r="P71" s="192" t="s">
        <v>49</v>
      </c>
      <c r="Q71" s="6" t="s">
        <v>48</v>
      </c>
      <c r="R71" s="6" t="s">
        <v>49</v>
      </c>
      <c r="S71" s="15" t="s">
        <v>48</v>
      </c>
      <c r="T71" s="6" t="s">
        <v>49</v>
      </c>
      <c r="U71" s="15" t="s">
        <v>48</v>
      </c>
      <c r="V71" s="192" t="s">
        <v>49</v>
      </c>
      <c r="W71" s="14"/>
      <c r="X71" s="14"/>
    </row>
    <row r="72" spans="1:24" ht="12.75" customHeight="1">
      <c r="A72" s="56"/>
      <c r="B72" s="23"/>
      <c r="C72" s="63"/>
      <c r="D72" s="23"/>
      <c r="E72" s="63"/>
      <c r="F72" s="87"/>
      <c r="G72" s="87"/>
      <c r="H72" s="23"/>
      <c r="I72" s="23"/>
      <c r="J72" s="63"/>
      <c r="K72" s="87"/>
      <c r="L72" s="220"/>
      <c r="M72" s="23"/>
      <c r="N72" s="87"/>
      <c r="O72" s="23"/>
      <c r="P72" s="87"/>
      <c r="Q72" s="23"/>
      <c r="R72" s="23"/>
      <c r="S72" s="63"/>
      <c r="T72" s="23"/>
      <c r="U72" s="125"/>
      <c r="V72" s="93"/>
      <c r="W72" s="93"/>
      <c r="X72" s="48"/>
    </row>
    <row r="73" spans="1:24">
      <c r="A73" s="30" t="s">
        <v>89</v>
      </c>
      <c r="B73" s="31" t="s">
        <v>5</v>
      </c>
      <c r="C73" s="32">
        <v>0</v>
      </c>
      <c r="D73" s="156">
        <v>0</v>
      </c>
      <c r="E73" s="32">
        <v>1</v>
      </c>
      <c r="F73" s="156">
        <v>1</v>
      </c>
      <c r="G73" s="155"/>
      <c r="H73" s="156"/>
      <c r="I73" s="156"/>
      <c r="J73" s="32"/>
      <c r="K73" s="94"/>
      <c r="L73" s="155"/>
      <c r="M73" s="156"/>
      <c r="N73" s="94"/>
      <c r="O73" s="156"/>
      <c r="P73" s="94"/>
      <c r="Q73" s="156"/>
      <c r="R73" s="156"/>
      <c r="S73" s="32"/>
      <c r="T73" s="156"/>
      <c r="U73" s="42"/>
      <c r="V73" s="133"/>
      <c r="W73" s="94"/>
      <c r="X73" s="48" t="s">
        <v>30</v>
      </c>
    </row>
    <row r="74" spans="1:24" ht="13">
      <c r="A74" s="33" t="s">
        <v>90</v>
      </c>
      <c r="B74" s="31" t="s">
        <v>4</v>
      </c>
      <c r="C74" s="32">
        <f>C$57*C73</f>
        <v>0</v>
      </c>
      <c r="D74" s="156">
        <f>D$57*D73</f>
        <v>0</v>
      </c>
      <c r="E74" s="32">
        <f>E$58*E73</f>
        <v>0.3</v>
      </c>
      <c r="F74" s="156">
        <f>F$58*F73</f>
        <v>0.3</v>
      </c>
      <c r="G74" s="155"/>
      <c r="H74" s="156"/>
      <c r="I74" s="156"/>
      <c r="J74" s="32"/>
      <c r="K74" s="94"/>
      <c r="L74" s="155"/>
      <c r="M74" s="156"/>
      <c r="N74" s="94"/>
      <c r="O74" s="156"/>
      <c r="P74" s="94"/>
      <c r="Q74" s="156"/>
      <c r="R74" s="156"/>
      <c r="S74" s="32"/>
      <c r="T74" s="156"/>
      <c r="U74" s="140">
        <f>SQRT(SUMSQ(C74,E74))</f>
        <v>0.3</v>
      </c>
      <c r="V74" s="141">
        <f>SQRT(SUMSQ(D74,F74))</f>
        <v>0.3</v>
      </c>
      <c r="W74" s="95"/>
      <c r="X74" s="48" t="s">
        <v>44</v>
      </c>
    </row>
    <row r="75" spans="1:24" ht="13">
      <c r="A75" s="34"/>
      <c r="B75" s="23"/>
      <c r="C75" s="35"/>
      <c r="D75" s="36"/>
      <c r="E75" s="35"/>
      <c r="F75" s="36"/>
      <c r="G75" s="157"/>
      <c r="H75" s="36"/>
      <c r="I75" s="36"/>
      <c r="J75" s="35"/>
      <c r="K75" s="123"/>
      <c r="L75" s="157"/>
      <c r="M75" s="36"/>
      <c r="N75" s="123"/>
      <c r="O75" s="36"/>
      <c r="P75" s="123"/>
      <c r="Q75" s="36"/>
      <c r="R75" s="36"/>
      <c r="S75" s="35"/>
      <c r="T75" s="36"/>
      <c r="U75" s="128"/>
      <c r="V75" s="129"/>
      <c r="W75" s="93"/>
      <c r="X75" s="48"/>
    </row>
    <row r="76" spans="1:24" ht="13">
      <c r="A76" s="34"/>
      <c r="B76" s="23"/>
      <c r="C76" s="35"/>
      <c r="D76" s="36"/>
      <c r="E76" s="35"/>
      <c r="F76" s="36"/>
      <c r="G76" s="157"/>
      <c r="H76" s="36"/>
      <c r="I76" s="36"/>
      <c r="J76" s="35"/>
      <c r="K76" s="123"/>
      <c r="L76" s="157"/>
      <c r="M76" s="36"/>
      <c r="N76" s="123"/>
      <c r="O76" s="36"/>
      <c r="P76" s="123"/>
      <c r="Q76" s="36"/>
      <c r="R76" s="36"/>
      <c r="S76" s="35"/>
      <c r="T76" s="36"/>
      <c r="U76" s="128"/>
      <c r="V76" s="129"/>
      <c r="W76" s="93"/>
      <c r="X76" s="48"/>
    </row>
    <row r="77" spans="1:24">
      <c r="A77" s="30" t="s">
        <v>91</v>
      </c>
      <c r="B77" s="31" t="s">
        <v>5</v>
      </c>
      <c r="C77" s="32">
        <v>1</v>
      </c>
      <c r="D77" s="156">
        <v>1</v>
      </c>
      <c r="E77" s="32">
        <v>1</v>
      </c>
      <c r="F77" s="156">
        <v>1</v>
      </c>
      <c r="G77" s="155"/>
      <c r="H77" s="156"/>
      <c r="I77" s="156"/>
      <c r="J77" s="32"/>
      <c r="K77" s="94"/>
      <c r="L77" s="155"/>
      <c r="M77" s="156"/>
      <c r="N77" s="94"/>
      <c r="O77" s="156"/>
      <c r="P77" s="94"/>
      <c r="Q77" s="156"/>
      <c r="R77" s="156"/>
      <c r="S77" s="32"/>
      <c r="T77" s="156"/>
      <c r="U77" s="42"/>
      <c r="V77" s="133"/>
      <c r="W77" s="94"/>
      <c r="X77" s="48" t="s">
        <v>30</v>
      </c>
    </row>
    <row r="78" spans="1:24" ht="13">
      <c r="A78" s="33" t="s">
        <v>92</v>
      </c>
      <c r="B78" s="31" t="s">
        <v>4</v>
      </c>
      <c r="C78" s="32">
        <f>C$57*C77</f>
        <v>1.5</v>
      </c>
      <c r="D78" s="156">
        <f>D$57*D77</f>
        <v>1.5</v>
      </c>
      <c r="E78" s="32">
        <f>E$58*E77</f>
        <v>0.3</v>
      </c>
      <c r="F78" s="156">
        <f>F$58*F77</f>
        <v>0.3</v>
      </c>
      <c r="G78" s="155"/>
      <c r="H78" s="156"/>
      <c r="I78" s="156"/>
      <c r="J78" s="32"/>
      <c r="K78" s="94"/>
      <c r="L78" s="155"/>
      <c r="M78" s="156"/>
      <c r="N78" s="94"/>
      <c r="O78" s="156"/>
      <c r="P78" s="94"/>
      <c r="Q78" s="156"/>
      <c r="R78" s="156"/>
      <c r="S78" s="32"/>
      <c r="T78" s="156"/>
      <c r="U78" s="140">
        <f>SQRT(SUMSQ(C78,E78))</f>
        <v>1.5297058540778354</v>
      </c>
      <c r="V78" s="141">
        <f>SQRT(SUMSQ(D78,F78))</f>
        <v>1.5297058540778354</v>
      </c>
      <c r="W78" s="95"/>
      <c r="X78" s="48" t="s">
        <v>45</v>
      </c>
    </row>
    <row r="79" spans="1:24" ht="13">
      <c r="A79" s="34"/>
      <c r="B79" s="23"/>
      <c r="C79" s="35"/>
      <c r="D79" s="36"/>
      <c r="E79" s="35"/>
      <c r="F79" s="36"/>
      <c r="G79" s="157"/>
      <c r="H79" s="36"/>
      <c r="I79" s="36"/>
      <c r="J79" s="35"/>
      <c r="K79" s="123"/>
      <c r="L79" s="157"/>
      <c r="M79" s="36"/>
      <c r="N79" s="123"/>
      <c r="O79" s="36"/>
      <c r="P79" s="123"/>
      <c r="Q79" s="36"/>
      <c r="R79" s="36"/>
      <c r="S79" s="35"/>
      <c r="T79" s="36"/>
      <c r="U79" s="128"/>
      <c r="V79" s="129"/>
      <c r="W79" s="93"/>
      <c r="X79" s="48"/>
    </row>
    <row r="80" spans="1:24" ht="13">
      <c r="A80" s="34"/>
      <c r="B80" s="23"/>
      <c r="C80" s="35"/>
      <c r="D80" s="36"/>
      <c r="E80" s="35"/>
      <c r="F80" s="36"/>
      <c r="G80" s="157"/>
      <c r="H80" s="36"/>
      <c r="I80" s="36"/>
      <c r="J80" s="35"/>
      <c r="K80" s="123"/>
      <c r="L80" s="157"/>
      <c r="M80" s="36"/>
      <c r="N80" s="123"/>
      <c r="O80" s="36"/>
      <c r="P80" s="123"/>
      <c r="Q80" s="36"/>
      <c r="R80" s="36"/>
      <c r="S80" s="35"/>
      <c r="T80" s="36"/>
      <c r="U80" s="128"/>
      <c r="V80" s="129"/>
      <c r="W80" s="93"/>
      <c r="X80" s="48"/>
    </row>
    <row r="81" spans="1:24">
      <c r="A81" s="30" t="s">
        <v>83</v>
      </c>
      <c r="B81" s="31" t="s">
        <v>5</v>
      </c>
      <c r="C81" s="32">
        <v>1</v>
      </c>
      <c r="D81" s="156">
        <v>1</v>
      </c>
      <c r="E81" s="32">
        <f>E36/(C36+E36)</f>
        <v>0.7152527510491985</v>
      </c>
      <c r="F81" s="156">
        <f>F36/(D36+F36)</f>
        <v>0.7152527510491985</v>
      </c>
      <c r="G81" s="155"/>
      <c r="H81" s="156"/>
      <c r="I81" s="156"/>
      <c r="J81" s="32"/>
      <c r="K81" s="94"/>
      <c r="L81" s="155"/>
      <c r="M81" s="156"/>
      <c r="N81" s="94"/>
      <c r="O81" s="156"/>
      <c r="P81" s="94"/>
      <c r="Q81" s="156"/>
      <c r="R81" s="156"/>
      <c r="S81" s="32"/>
      <c r="T81" s="156"/>
      <c r="U81" s="42"/>
      <c r="V81" s="133"/>
      <c r="W81" s="94"/>
      <c r="X81" s="138" t="s">
        <v>60</v>
      </c>
    </row>
    <row r="82" spans="1:24" ht="13">
      <c r="A82" s="33" t="s">
        <v>84</v>
      </c>
      <c r="B82" s="31" t="s">
        <v>4</v>
      </c>
      <c r="C82" s="32">
        <f>C$57*C81</f>
        <v>1.5</v>
      </c>
      <c r="D82" s="156">
        <f>D$57*D81</f>
        <v>1.5</v>
      </c>
      <c r="E82" s="32">
        <f>E$58*E81</f>
        <v>0.21457582531475955</v>
      </c>
      <c r="F82" s="156">
        <f>F$58*F81</f>
        <v>0.21457582531475955</v>
      </c>
      <c r="G82" s="155"/>
      <c r="H82" s="156"/>
      <c r="I82" s="156"/>
      <c r="J82" s="32"/>
      <c r="K82" s="94"/>
      <c r="L82" s="155"/>
      <c r="M82" s="156"/>
      <c r="N82" s="94"/>
      <c r="O82" s="156"/>
      <c r="P82" s="94"/>
      <c r="Q82" s="156"/>
      <c r="R82" s="156"/>
      <c r="S82" s="32"/>
      <c r="T82" s="156"/>
      <c r="U82" s="140">
        <f>SQRT(SUMSQ(C82,E82))</f>
        <v>1.5152698719401472</v>
      </c>
      <c r="V82" s="141">
        <f>SQRT(SUMSQ(D82,F82))</f>
        <v>1.5152698719401472</v>
      </c>
      <c r="W82" s="95"/>
      <c r="X82" s="48" t="s">
        <v>46</v>
      </c>
    </row>
    <row r="83" spans="1:24" ht="13">
      <c r="A83" s="34"/>
      <c r="B83" s="23"/>
      <c r="C83" s="35"/>
      <c r="D83" s="36"/>
      <c r="E83" s="35"/>
      <c r="F83" s="36"/>
      <c r="G83" s="157"/>
      <c r="H83" s="36"/>
      <c r="I83" s="36"/>
      <c r="J83" s="35"/>
      <c r="K83" s="123"/>
      <c r="L83" s="157"/>
      <c r="M83" s="36"/>
      <c r="N83" s="123"/>
      <c r="O83" s="36"/>
      <c r="P83" s="123"/>
      <c r="Q83" s="36"/>
      <c r="R83" s="36"/>
      <c r="S83" s="35"/>
      <c r="T83" s="36"/>
      <c r="U83" s="128"/>
      <c r="V83" s="129"/>
      <c r="W83" s="93"/>
      <c r="X83" s="48"/>
    </row>
    <row r="84" spans="1:24" ht="13">
      <c r="A84" s="34"/>
      <c r="B84" s="23"/>
      <c r="C84" s="35"/>
      <c r="D84" s="36"/>
      <c r="E84" s="35"/>
      <c r="F84" s="36"/>
      <c r="G84" s="157"/>
      <c r="H84" s="36"/>
      <c r="I84" s="36"/>
      <c r="J84" s="35"/>
      <c r="K84" s="123"/>
      <c r="L84" s="157"/>
      <c r="M84" s="36"/>
      <c r="N84" s="123"/>
      <c r="O84" s="36"/>
      <c r="P84" s="123"/>
      <c r="Q84" s="36"/>
      <c r="R84" s="123"/>
      <c r="S84" s="36"/>
      <c r="T84" s="36"/>
      <c r="U84" s="128"/>
      <c r="V84" s="129"/>
      <c r="W84" s="93"/>
      <c r="X84" s="48"/>
    </row>
    <row r="85" spans="1:24">
      <c r="A85" s="30" t="s">
        <v>207</v>
      </c>
      <c r="B85" s="31" t="s">
        <v>5</v>
      </c>
      <c r="C85" s="32"/>
      <c r="D85" s="156"/>
      <c r="E85" s="32"/>
      <c r="F85" s="156"/>
      <c r="G85" s="155"/>
      <c r="H85" s="156">
        <v>0</v>
      </c>
      <c r="I85" s="156">
        <v>0</v>
      </c>
      <c r="J85" s="32">
        <v>1</v>
      </c>
      <c r="K85" s="94">
        <v>1</v>
      </c>
      <c r="L85" s="155"/>
      <c r="M85" s="156"/>
      <c r="N85" s="94"/>
      <c r="O85" s="156"/>
      <c r="P85" s="94"/>
      <c r="Q85" s="156"/>
      <c r="R85" s="94"/>
      <c r="S85" s="156"/>
      <c r="T85" s="156"/>
      <c r="U85" s="42"/>
      <c r="V85" s="133"/>
      <c r="W85" s="94"/>
      <c r="X85" s="48" t="s">
        <v>30</v>
      </c>
    </row>
    <row r="86" spans="1:24" ht="13">
      <c r="A86" s="33" t="s">
        <v>208</v>
      </c>
      <c r="B86" s="31" t="s">
        <v>4</v>
      </c>
      <c r="C86" s="32"/>
      <c r="D86" s="156"/>
      <c r="E86" s="32"/>
      <c r="F86" s="156"/>
      <c r="G86" s="155"/>
      <c r="H86" s="156">
        <f>H$57*H85</f>
        <v>0</v>
      </c>
      <c r="I86" s="156">
        <f>I$57*I85</f>
        <v>0</v>
      </c>
      <c r="J86" s="32">
        <f>J$58*J85</f>
        <v>0.3</v>
      </c>
      <c r="K86" s="94">
        <f>K$58*K85</f>
        <v>0.3</v>
      </c>
      <c r="L86" s="155"/>
      <c r="M86" s="156"/>
      <c r="N86" s="94"/>
      <c r="O86" s="156"/>
      <c r="P86" s="94"/>
      <c r="Q86" s="156"/>
      <c r="R86" s="94"/>
      <c r="S86" s="156"/>
      <c r="T86" s="156"/>
      <c r="U86" s="140">
        <f>SQRT(SUMSQ(H86,J86))</f>
        <v>0.3</v>
      </c>
      <c r="V86" s="141">
        <f>SQRT(SUMSQ(I86,K86))</f>
        <v>0.3</v>
      </c>
      <c r="W86" s="95"/>
      <c r="X86" s="48" t="s">
        <v>44</v>
      </c>
    </row>
    <row r="87" spans="1:24" ht="13">
      <c r="A87" s="34"/>
      <c r="B87" s="23"/>
      <c r="C87" s="35"/>
      <c r="D87" s="36"/>
      <c r="E87" s="35"/>
      <c r="F87" s="36"/>
      <c r="G87" s="157"/>
      <c r="H87" s="36"/>
      <c r="I87" s="36"/>
      <c r="J87" s="35"/>
      <c r="K87" s="123"/>
      <c r="L87" s="157"/>
      <c r="M87" s="36"/>
      <c r="N87" s="123"/>
      <c r="O87" s="36"/>
      <c r="P87" s="123"/>
      <c r="Q87" s="36"/>
      <c r="R87" s="123"/>
      <c r="S87" s="36"/>
      <c r="T87" s="36"/>
      <c r="U87" s="128"/>
      <c r="V87" s="129"/>
      <c r="W87" s="93"/>
      <c r="X87" s="48"/>
    </row>
    <row r="88" spans="1:24" ht="13">
      <c r="A88" s="34"/>
      <c r="B88" s="23"/>
      <c r="C88" s="35"/>
      <c r="D88" s="36"/>
      <c r="E88" s="35"/>
      <c r="F88" s="36"/>
      <c r="G88" s="157"/>
      <c r="H88" s="36"/>
      <c r="I88" s="36"/>
      <c r="J88" s="35"/>
      <c r="K88" s="123"/>
      <c r="L88" s="157"/>
      <c r="M88" s="36"/>
      <c r="N88" s="123"/>
      <c r="O88" s="36"/>
      <c r="P88" s="123"/>
      <c r="Q88" s="36"/>
      <c r="R88" s="123"/>
      <c r="S88" s="36"/>
      <c r="T88" s="36"/>
      <c r="U88" s="128"/>
      <c r="V88" s="129"/>
      <c r="W88" s="93"/>
      <c r="X88" s="48"/>
    </row>
    <row r="89" spans="1:24">
      <c r="A89" s="30" t="s">
        <v>209</v>
      </c>
      <c r="B89" s="31" t="s">
        <v>5</v>
      </c>
      <c r="C89" s="32"/>
      <c r="D89" s="156"/>
      <c r="E89" s="32"/>
      <c r="F89" s="156"/>
      <c r="G89" s="155"/>
      <c r="H89" s="156">
        <v>1</v>
      </c>
      <c r="I89" s="156">
        <v>1</v>
      </c>
      <c r="J89" s="32">
        <v>1</v>
      </c>
      <c r="K89" s="94">
        <v>1</v>
      </c>
      <c r="L89" s="155"/>
      <c r="M89" s="156"/>
      <c r="N89" s="94"/>
      <c r="O89" s="156"/>
      <c r="P89" s="94"/>
      <c r="Q89" s="156"/>
      <c r="R89" s="94"/>
      <c r="S89" s="156"/>
      <c r="T89" s="156"/>
      <c r="U89" s="42"/>
      <c r="V89" s="133"/>
      <c r="W89" s="94"/>
      <c r="X89" s="48" t="s">
        <v>30</v>
      </c>
    </row>
    <row r="90" spans="1:24" ht="13">
      <c r="A90" s="33" t="s">
        <v>210</v>
      </c>
      <c r="B90" s="31" t="s">
        <v>4</v>
      </c>
      <c r="C90" s="32"/>
      <c r="D90" s="156"/>
      <c r="E90" s="32"/>
      <c r="F90" s="156"/>
      <c r="G90" s="155"/>
      <c r="H90" s="156">
        <f>H$57*H89</f>
        <v>1.5</v>
      </c>
      <c r="I90" s="156">
        <f>I$57*I89</f>
        <v>1.5</v>
      </c>
      <c r="J90" s="32">
        <f>J$58*J89</f>
        <v>0.3</v>
      </c>
      <c r="K90" s="94">
        <f>K$58*K89</f>
        <v>0.3</v>
      </c>
      <c r="L90" s="155"/>
      <c r="M90" s="156"/>
      <c r="N90" s="94"/>
      <c r="O90" s="156"/>
      <c r="P90" s="94"/>
      <c r="Q90" s="156"/>
      <c r="R90" s="94"/>
      <c r="S90" s="156"/>
      <c r="T90" s="156"/>
      <c r="U90" s="140">
        <f>SQRT(SUMSQ(H90,J90))</f>
        <v>1.5297058540778354</v>
      </c>
      <c r="V90" s="141">
        <f>SQRT(SUMSQ(I90,K90))</f>
        <v>1.5297058540778354</v>
      </c>
      <c r="W90" s="95"/>
      <c r="X90" s="48" t="s">
        <v>45</v>
      </c>
    </row>
    <row r="91" spans="1:24" ht="13">
      <c r="A91" s="34"/>
      <c r="B91" s="23"/>
      <c r="C91" s="35"/>
      <c r="D91" s="36"/>
      <c r="E91" s="35"/>
      <c r="F91" s="36"/>
      <c r="G91" s="157"/>
      <c r="H91" s="36"/>
      <c r="I91" s="36"/>
      <c r="J91" s="35"/>
      <c r="K91" s="123"/>
      <c r="L91" s="157"/>
      <c r="M91" s="36"/>
      <c r="N91" s="123"/>
      <c r="O91" s="36"/>
      <c r="P91" s="123"/>
      <c r="Q91" s="36"/>
      <c r="R91" s="123"/>
      <c r="S91" s="36"/>
      <c r="T91" s="36"/>
      <c r="U91" s="128"/>
      <c r="V91" s="129"/>
      <c r="W91" s="93"/>
      <c r="X91" s="48"/>
    </row>
    <row r="92" spans="1:24" ht="13">
      <c r="A92" s="34"/>
      <c r="B92" s="23"/>
      <c r="C92" s="35"/>
      <c r="D92" s="36"/>
      <c r="E92" s="35"/>
      <c r="F92" s="36"/>
      <c r="G92" s="157"/>
      <c r="H92" s="36"/>
      <c r="I92" s="36"/>
      <c r="J92" s="35"/>
      <c r="K92" s="123"/>
      <c r="L92" s="157"/>
      <c r="M92" s="36"/>
      <c r="N92" s="123"/>
      <c r="O92" s="36"/>
      <c r="P92" s="123"/>
      <c r="Q92" s="36"/>
      <c r="R92" s="123"/>
      <c r="S92" s="36"/>
      <c r="T92" s="36"/>
      <c r="U92" s="128"/>
      <c r="V92" s="129"/>
      <c r="W92" s="93"/>
      <c r="X92" s="48"/>
    </row>
    <row r="93" spans="1:24">
      <c r="A93" s="30" t="s">
        <v>70</v>
      </c>
      <c r="B93" s="158" t="s">
        <v>5</v>
      </c>
      <c r="C93" s="32"/>
      <c r="D93" s="156"/>
      <c r="E93" s="32"/>
      <c r="F93" s="156"/>
      <c r="G93" s="155"/>
      <c r="H93" s="156">
        <v>1</v>
      </c>
      <c r="I93" s="156">
        <v>1</v>
      </c>
      <c r="J93" s="32">
        <f>J36/(H36+J36)</f>
        <v>1.258925411635676E-10</v>
      </c>
      <c r="K93" s="94">
        <f>K36/(I36+K36)</f>
        <v>0.75974692664795762</v>
      </c>
      <c r="L93" s="155"/>
      <c r="M93" s="156"/>
      <c r="N93" s="94"/>
      <c r="O93" s="156"/>
      <c r="P93" s="94"/>
      <c r="Q93" s="156"/>
      <c r="R93" s="94"/>
      <c r="S93" s="156"/>
      <c r="T93" s="156"/>
      <c r="U93" s="42"/>
      <c r="V93" s="133"/>
      <c r="W93" s="94"/>
      <c r="X93" s="138" t="s">
        <v>60</v>
      </c>
    </row>
    <row r="94" spans="1:24" ht="13">
      <c r="A94" s="33" t="s">
        <v>71</v>
      </c>
      <c r="B94" s="158" t="s">
        <v>4</v>
      </c>
      <c r="C94" s="32"/>
      <c r="D94" s="156"/>
      <c r="E94" s="32"/>
      <c r="F94" s="156"/>
      <c r="G94" s="155"/>
      <c r="H94" s="156">
        <f>H$57*H93</f>
        <v>1.5</v>
      </c>
      <c r="I94" s="156">
        <f>I$57*I93</f>
        <v>1.5</v>
      </c>
      <c r="J94" s="32">
        <f>J$58*J93</f>
        <v>3.776776234907028E-11</v>
      </c>
      <c r="K94" s="94">
        <f>K$58*K93</f>
        <v>0.22792407799438727</v>
      </c>
      <c r="L94" s="155"/>
      <c r="M94" s="156"/>
      <c r="N94" s="94"/>
      <c r="O94" s="156"/>
      <c r="P94" s="94"/>
      <c r="Q94" s="156"/>
      <c r="R94" s="94"/>
      <c r="S94" s="156"/>
      <c r="T94" s="156"/>
      <c r="U94" s="140">
        <f>SQRT(SUMSQ(H94,J94))</f>
        <v>1.5</v>
      </c>
      <c r="V94" s="141">
        <f>SQRT(SUMSQ(I94,K94))</f>
        <v>1.5172176459986193</v>
      </c>
      <c r="W94" s="95"/>
      <c r="X94" s="48" t="s">
        <v>46</v>
      </c>
    </row>
    <row r="95" spans="1:24" ht="13">
      <c r="A95" s="34"/>
      <c r="B95" s="23"/>
      <c r="C95" s="35"/>
      <c r="D95" s="36"/>
      <c r="E95" s="35"/>
      <c r="F95" s="36"/>
      <c r="G95" s="157"/>
      <c r="H95" s="36"/>
      <c r="I95" s="36"/>
      <c r="J95" s="35"/>
      <c r="K95" s="123"/>
      <c r="L95" s="157"/>
      <c r="M95" s="36"/>
      <c r="N95" s="123"/>
      <c r="O95" s="36"/>
      <c r="P95" s="123"/>
      <c r="Q95" s="36"/>
      <c r="R95" s="123"/>
      <c r="S95" s="36"/>
      <c r="T95" s="36"/>
      <c r="U95" s="128"/>
      <c r="V95" s="129"/>
      <c r="W95" s="93"/>
      <c r="X95" s="48"/>
    </row>
    <row r="96" spans="1:24" ht="13">
      <c r="A96" s="34"/>
      <c r="B96" s="23"/>
      <c r="C96" s="35"/>
      <c r="D96" s="36"/>
      <c r="E96" s="35"/>
      <c r="F96" s="36"/>
      <c r="G96" s="157"/>
      <c r="H96" s="36"/>
      <c r="I96" s="36"/>
      <c r="J96" s="35"/>
      <c r="K96" s="123"/>
      <c r="L96" s="157"/>
      <c r="M96" s="36"/>
      <c r="N96" s="123"/>
      <c r="O96" s="36"/>
      <c r="P96" s="123"/>
      <c r="Q96" s="36"/>
      <c r="R96" s="123"/>
      <c r="S96" s="36"/>
      <c r="T96" s="36"/>
      <c r="U96" s="128"/>
      <c r="V96" s="129"/>
      <c r="W96" s="93"/>
      <c r="X96" s="48"/>
    </row>
    <row r="97" spans="1:24">
      <c r="A97" s="30" t="s">
        <v>211</v>
      </c>
      <c r="B97" s="158" t="s">
        <v>5</v>
      </c>
      <c r="C97" s="32">
        <v>1</v>
      </c>
      <c r="D97" s="156">
        <v>1</v>
      </c>
      <c r="E97" s="32">
        <v>1</v>
      </c>
      <c r="F97" s="156">
        <v>1</v>
      </c>
      <c r="G97" s="155"/>
      <c r="H97" s="156">
        <v>1</v>
      </c>
      <c r="I97" s="156">
        <v>1</v>
      </c>
      <c r="J97" s="32">
        <v>1</v>
      </c>
      <c r="K97" s="94">
        <v>1</v>
      </c>
      <c r="L97" s="155"/>
      <c r="M97" s="156"/>
      <c r="N97" s="94"/>
      <c r="O97" s="156"/>
      <c r="P97" s="94"/>
      <c r="Q97" s="156"/>
      <c r="R97" s="94"/>
      <c r="S97" s="156"/>
      <c r="T97" s="156"/>
      <c r="U97" s="42"/>
      <c r="V97" s="133"/>
      <c r="W97" s="94"/>
      <c r="X97" s="48" t="s">
        <v>30</v>
      </c>
    </row>
    <row r="98" spans="1:24" ht="13">
      <c r="A98" s="33" t="s">
        <v>212</v>
      </c>
      <c r="B98" s="158" t="s">
        <v>4</v>
      </c>
      <c r="C98" s="32">
        <f>C$57*C97</f>
        <v>1.5</v>
      </c>
      <c r="D98" s="156">
        <f>D$57*D97</f>
        <v>1.5</v>
      </c>
      <c r="E98" s="32">
        <f>E$58*E97</f>
        <v>0.3</v>
      </c>
      <c r="F98" s="156">
        <f>F$58*F97</f>
        <v>0.3</v>
      </c>
      <c r="G98" s="155"/>
      <c r="H98" s="156">
        <f>H$57*H97</f>
        <v>1.5</v>
      </c>
      <c r="I98" s="156">
        <f>I$57*I97</f>
        <v>1.5</v>
      </c>
      <c r="J98" s="32">
        <f>J$58*J97</f>
        <v>0.3</v>
      </c>
      <c r="K98" s="94">
        <f>K$58*K97</f>
        <v>0.3</v>
      </c>
      <c r="L98" s="155"/>
      <c r="M98" s="156"/>
      <c r="N98" s="94"/>
      <c r="O98" s="156"/>
      <c r="P98" s="94"/>
      <c r="Q98" s="156"/>
      <c r="R98" s="94"/>
      <c r="S98" s="156"/>
      <c r="T98" s="156"/>
      <c r="U98" s="140">
        <f>SQRT(SUMSQ(C98,E98,H98,J98))</f>
        <v>2.1633307652783933</v>
      </c>
      <c r="V98" s="141">
        <f>SQRT(SUMSQ(D98,F98,I98,K98))</f>
        <v>2.1633307652783933</v>
      </c>
      <c r="W98" s="95"/>
      <c r="X98" s="48" t="s">
        <v>72</v>
      </c>
    </row>
    <row r="99" spans="1:24" ht="13">
      <c r="A99" s="18"/>
      <c r="B99" s="87"/>
      <c r="C99" s="35"/>
      <c r="D99" s="36"/>
      <c r="E99" s="35"/>
      <c r="F99" s="36"/>
      <c r="G99" s="157"/>
      <c r="H99" s="36"/>
      <c r="I99" s="36"/>
      <c r="J99" s="35"/>
      <c r="K99" s="123"/>
      <c r="L99" s="157"/>
      <c r="M99" s="36"/>
      <c r="N99" s="123"/>
      <c r="O99" s="36"/>
      <c r="P99" s="123"/>
      <c r="Q99" s="36"/>
      <c r="R99" s="123"/>
      <c r="S99" s="36"/>
      <c r="T99" s="36"/>
      <c r="U99" s="128"/>
      <c r="V99" s="129"/>
      <c r="W99" s="93"/>
      <c r="X99" s="48"/>
    </row>
    <row r="100" spans="1:24" ht="13">
      <c r="A100" s="18"/>
      <c r="B100" s="87"/>
      <c r="C100" s="35"/>
      <c r="D100" s="36"/>
      <c r="E100" s="35"/>
      <c r="F100" s="36"/>
      <c r="G100" s="157"/>
      <c r="H100" s="36"/>
      <c r="I100" s="36"/>
      <c r="J100" s="35"/>
      <c r="K100" s="123"/>
      <c r="L100" s="157"/>
      <c r="M100" s="36"/>
      <c r="N100" s="123"/>
      <c r="O100" s="36"/>
      <c r="P100" s="123"/>
      <c r="Q100" s="36"/>
      <c r="R100" s="123"/>
      <c r="S100" s="36"/>
      <c r="T100" s="36"/>
      <c r="U100" s="128"/>
      <c r="V100" s="129"/>
      <c r="W100" s="93"/>
      <c r="X100" s="48"/>
    </row>
    <row r="101" spans="1:24">
      <c r="A101" s="30" t="s">
        <v>100</v>
      </c>
      <c r="B101" s="158" t="s">
        <v>5</v>
      </c>
      <c r="C101" s="32">
        <v>1</v>
      </c>
      <c r="D101" s="156">
        <v>1</v>
      </c>
      <c r="E101" s="32">
        <f>E36/(C36+E36)</f>
        <v>0.7152527510491985</v>
      </c>
      <c r="F101" s="156">
        <f>F36/(D36+F36)</f>
        <v>0.7152527510491985</v>
      </c>
      <c r="G101" s="155"/>
      <c r="H101" s="156">
        <v>1</v>
      </c>
      <c r="I101" s="156">
        <v>1</v>
      </c>
      <c r="J101" s="32">
        <f>J36/(H36+J36)</f>
        <v>1.258925411635676E-10</v>
      </c>
      <c r="K101" s="94">
        <f>K36/(I36+K36)</f>
        <v>0.75974692664795762</v>
      </c>
      <c r="L101" s="155"/>
      <c r="M101" s="156"/>
      <c r="N101" s="94"/>
      <c r="O101" s="156"/>
      <c r="P101" s="94"/>
      <c r="Q101" s="156"/>
      <c r="R101" s="94"/>
      <c r="S101" s="156"/>
      <c r="T101" s="156"/>
      <c r="U101" s="42"/>
      <c r="V101" s="133"/>
      <c r="W101" s="94"/>
      <c r="X101" s="138" t="s">
        <v>60</v>
      </c>
    </row>
    <row r="102" spans="1:24" ht="13">
      <c r="A102" s="33" t="s">
        <v>101</v>
      </c>
      <c r="B102" s="158" t="s">
        <v>4</v>
      </c>
      <c r="C102" s="32">
        <f>C$57*C101</f>
        <v>1.5</v>
      </c>
      <c r="D102" s="156">
        <f>D$57*D101</f>
        <v>1.5</v>
      </c>
      <c r="E102" s="32">
        <f>E$58*E101</f>
        <v>0.21457582531475955</v>
      </c>
      <c r="F102" s="156">
        <f>F$58*F101</f>
        <v>0.21457582531475955</v>
      </c>
      <c r="G102" s="155"/>
      <c r="H102" s="156">
        <f>H$57*H101</f>
        <v>1.5</v>
      </c>
      <c r="I102" s="156">
        <f>I$57*I101</f>
        <v>1.5</v>
      </c>
      <c r="J102" s="32">
        <f>J$58*J101</f>
        <v>3.776776234907028E-11</v>
      </c>
      <c r="K102" s="94">
        <f>K$58*K101</f>
        <v>0.22792407799438727</v>
      </c>
      <c r="L102" s="155"/>
      <c r="M102" s="156"/>
      <c r="N102" s="94"/>
      <c r="O102" s="156"/>
      <c r="P102" s="94"/>
      <c r="Q102" s="156"/>
      <c r="R102" s="94"/>
      <c r="S102" s="156"/>
      <c r="T102" s="156"/>
      <c r="U102" s="140">
        <f>SQRT(SUMSQ(C102,E102,H102,J102))</f>
        <v>2.1321451134501865</v>
      </c>
      <c r="V102" s="141">
        <f>SQRT(SUMSQ(D102,F102,I102,K102))</f>
        <v>2.144292930114517</v>
      </c>
      <c r="W102" s="95"/>
      <c r="X102" s="48" t="s">
        <v>73</v>
      </c>
    </row>
    <row r="103" spans="1:24" ht="13">
      <c r="A103" s="34"/>
      <c r="B103" s="23"/>
      <c r="C103" s="35"/>
      <c r="D103" s="36"/>
      <c r="E103" s="35"/>
      <c r="F103" s="36"/>
      <c r="G103" s="157"/>
      <c r="H103" s="36"/>
      <c r="I103" s="36"/>
      <c r="J103" s="35"/>
      <c r="K103" s="123"/>
      <c r="L103" s="157"/>
      <c r="M103" s="36"/>
      <c r="N103" s="123"/>
      <c r="O103" s="36"/>
      <c r="P103" s="123"/>
      <c r="Q103" s="36"/>
      <c r="R103" s="123"/>
      <c r="S103" s="36"/>
      <c r="T103" s="36"/>
      <c r="U103" s="128"/>
      <c r="V103" s="129"/>
      <c r="W103" s="93"/>
      <c r="X103" s="48"/>
    </row>
    <row r="104" spans="1:24" ht="13">
      <c r="A104" s="34"/>
      <c r="B104" s="23"/>
      <c r="C104" s="35"/>
      <c r="D104" s="36"/>
      <c r="E104" s="35"/>
      <c r="F104" s="36"/>
      <c r="G104" s="157"/>
      <c r="H104" s="36"/>
      <c r="I104" s="36"/>
      <c r="J104" s="35"/>
      <c r="K104" s="123"/>
      <c r="L104" s="157"/>
      <c r="M104" s="36"/>
      <c r="N104" s="123"/>
      <c r="O104" s="36"/>
      <c r="P104" s="123"/>
      <c r="Q104" s="36"/>
      <c r="R104" s="123"/>
      <c r="S104" s="36"/>
      <c r="T104" s="36"/>
      <c r="U104" s="128"/>
      <c r="V104" s="129"/>
      <c r="W104" s="93"/>
      <c r="X104" s="48"/>
    </row>
    <row r="105" spans="1:24">
      <c r="A105" s="30" t="s">
        <v>213</v>
      </c>
      <c r="B105" s="31" t="s">
        <v>5</v>
      </c>
      <c r="C105" s="32">
        <v>1</v>
      </c>
      <c r="D105" s="156">
        <v>1</v>
      </c>
      <c r="E105" s="32">
        <v>1</v>
      </c>
      <c r="F105" s="156">
        <v>1</v>
      </c>
      <c r="G105" s="155"/>
      <c r="H105" s="156">
        <v>1</v>
      </c>
      <c r="I105" s="156">
        <v>1</v>
      </c>
      <c r="J105" s="32">
        <v>1</v>
      </c>
      <c r="K105" s="94">
        <v>1</v>
      </c>
      <c r="L105" s="155"/>
      <c r="M105" s="156"/>
      <c r="N105" s="94"/>
      <c r="O105" s="156"/>
      <c r="P105" s="94"/>
      <c r="Q105" s="156"/>
      <c r="R105" s="94"/>
      <c r="S105" s="156">
        <v>1</v>
      </c>
      <c r="T105" s="156">
        <v>1</v>
      </c>
      <c r="U105" s="42"/>
      <c r="V105" s="133"/>
      <c r="W105" s="94"/>
      <c r="X105" s="48" t="s">
        <v>30</v>
      </c>
    </row>
    <row r="106" spans="1:24" ht="13">
      <c r="A106" s="33" t="s">
        <v>214</v>
      </c>
      <c r="B106" s="31" t="s">
        <v>4</v>
      </c>
      <c r="C106" s="32">
        <f>C$57*C105</f>
        <v>1.5</v>
      </c>
      <c r="D106" s="156">
        <f>D$57*D105</f>
        <v>1.5</v>
      </c>
      <c r="E106" s="32">
        <f>E$58*E105</f>
        <v>0.3</v>
      </c>
      <c r="F106" s="156">
        <f>F$58*F105</f>
        <v>0.3</v>
      </c>
      <c r="G106" s="155"/>
      <c r="H106" s="156">
        <f>H$57*H105</f>
        <v>1.5</v>
      </c>
      <c r="I106" s="156">
        <f>I$57*I105</f>
        <v>1.5</v>
      </c>
      <c r="J106" s="32">
        <f>J$58*J105</f>
        <v>0.3</v>
      </c>
      <c r="K106" s="94">
        <f>K$58*K105</f>
        <v>0.3</v>
      </c>
      <c r="L106" s="155"/>
      <c r="M106" s="156"/>
      <c r="N106" s="94"/>
      <c r="O106" s="156"/>
      <c r="P106" s="94"/>
      <c r="Q106" s="156"/>
      <c r="R106" s="94"/>
      <c r="S106" s="156">
        <f>S59*S105</f>
        <v>4.5</v>
      </c>
      <c r="T106" s="156">
        <f>T59*T105</f>
        <v>4.5</v>
      </c>
      <c r="U106" s="140">
        <f>SQRT(SUMSQ(C106,E106,H106,J106))+S106</f>
        <v>6.6633307652783937</v>
      </c>
      <c r="V106" s="141">
        <f>SQRT(SUMSQ(D106,F106,I106,K106))+T106</f>
        <v>6.6633307652783937</v>
      </c>
      <c r="W106" s="95"/>
      <c r="X106" s="48" t="s">
        <v>74</v>
      </c>
    </row>
    <row r="107" spans="1:24" ht="13">
      <c r="A107" s="33"/>
      <c r="B107" s="31"/>
      <c r="C107" s="32"/>
      <c r="D107" s="94"/>
      <c r="E107" s="156"/>
      <c r="F107" s="94"/>
      <c r="G107" s="155"/>
      <c r="H107" s="156"/>
      <c r="I107" s="156"/>
      <c r="J107" s="32"/>
      <c r="K107" s="94"/>
      <c r="L107" s="155"/>
      <c r="M107" s="156"/>
      <c r="N107" s="94"/>
      <c r="O107" s="156"/>
      <c r="P107" s="94"/>
      <c r="Q107" s="156"/>
      <c r="R107" s="94"/>
      <c r="S107" s="156"/>
      <c r="T107" s="156"/>
      <c r="U107" s="140"/>
      <c r="V107" s="141"/>
      <c r="W107" s="263"/>
      <c r="X107" s="48"/>
    </row>
    <row r="108" spans="1:24" ht="13">
      <c r="A108" s="55"/>
      <c r="B108" s="87"/>
      <c r="C108" s="36"/>
      <c r="D108" s="123"/>
      <c r="E108" s="36"/>
      <c r="F108" s="123"/>
      <c r="G108" s="157"/>
      <c r="H108" s="36"/>
      <c r="I108" s="123"/>
      <c r="J108" s="36"/>
      <c r="K108" s="123"/>
      <c r="L108" s="157"/>
      <c r="M108" s="36"/>
      <c r="N108" s="123"/>
      <c r="O108" s="36"/>
      <c r="P108" s="123"/>
      <c r="Q108" s="36"/>
      <c r="R108" s="123"/>
      <c r="S108" s="36"/>
      <c r="T108" s="123"/>
      <c r="U108" s="37"/>
      <c r="V108" s="93"/>
      <c r="W108" s="80"/>
      <c r="X108" s="45"/>
    </row>
    <row r="109" spans="1:24" ht="13">
      <c r="A109" s="55"/>
      <c r="B109" s="87"/>
      <c r="C109" s="36"/>
      <c r="D109" s="123"/>
      <c r="E109" s="36"/>
      <c r="F109" s="123"/>
      <c r="G109" s="157"/>
      <c r="H109" s="36"/>
      <c r="I109" s="123"/>
      <c r="J109" s="36"/>
      <c r="K109" s="123"/>
      <c r="L109" s="157"/>
      <c r="M109" s="36"/>
      <c r="N109" s="123"/>
      <c r="O109" s="36"/>
      <c r="P109" s="123"/>
      <c r="Q109" s="36"/>
      <c r="R109" s="123"/>
      <c r="S109" s="36"/>
      <c r="T109" s="123"/>
      <c r="U109" s="37"/>
      <c r="V109" s="93"/>
      <c r="W109" s="80"/>
      <c r="X109" s="45"/>
    </row>
    <row r="110" spans="1:24" ht="13">
      <c r="A110" s="30" t="s">
        <v>193</v>
      </c>
      <c r="B110" s="158" t="s">
        <v>5</v>
      </c>
      <c r="C110" s="255"/>
      <c r="D110" s="256"/>
      <c r="E110" s="255"/>
      <c r="F110" s="256"/>
      <c r="G110" s="257"/>
      <c r="H110" s="255"/>
      <c r="I110" s="256"/>
      <c r="J110" s="255"/>
      <c r="K110" s="256"/>
      <c r="L110" s="257"/>
      <c r="M110" s="210">
        <f>M43/(M43+M36+Q36)</f>
        <v>0.20009021128697613</v>
      </c>
      <c r="N110" s="211">
        <f>N43/(N43+N36+R36)</f>
        <v>3.9945774426982661E-2</v>
      </c>
      <c r="O110" s="210">
        <v>1</v>
      </c>
      <c r="P110" s="211">
        <v>1</v>
      </c>
      <c r="Q110" s="210">
        <f>Q36/(Q36+M36+M43)</f>
        <v>1.0070267601537057E-100</v>
      </c>
      <c r="R110" s="211">
        <f>R36/(R36+N43+N36)</f>
        <v>0.80036117624119507</v>
      </c>
      <c r="S110" s="255"/>
      <c r="T110" s="256"/>
      <c r="U110" s="258"/>
      <c r="V110" s="259"/>
      <c r="W110" s="264"/>
      <c r="X110" s="138" t="s">
        <v>60</v>
      </c>
    </row>
    <row r="111" spans="1:24" ht="13">
      <c r="A111" s="33" t="s">
        <v>194</v>
      </c>
      <c r="B111" s="158" t="s">
        <v>4</v>
      </c>
      <c r="C111" s="255"/>
      <c r="D111" s="256"/>
      <c r="E111" s="255"/>
      <c r="F111" s="256"/>
      <c r="G111" s="257"/>
      <c r="H111" s="255"/>
      <c r="I111" s="256"/>
      <c r="J111" s="255"/>
      <c r="K111" s="256"/>
      <c r="L111" s="257"/>
      <c r="M111" s="210">
        <f>M110*M60</f>
        <v>1.1305096937714152</v>
      </c>
      <c r="N111" s="211">
        <f>N110*N60</f>
        <v>0.22569362551245206</v>
      </c>
      <c r="O111" s="210">
        <f>O57*O110</f>
        <v>0</v>
      </c>
      <c r="P111" s="211">
        <f>P57*P110</f>
        <v>0</v>
      </c>
      <c r="Q111" s="210">
        <f>Q110*Q58</f>
        <v>3.0210802804611169E-101</v>
      </c>
      <c r="R111" s="211">
        <f>R110*R58</f>
        <v>0.24010835287235852</v>
      </c>
      <c r="S111" s="255"/>
      <c r="T111" s="256"/>
      <c r="U111" s="258">
        <f>SQRT(SUMSQ(M111,O111,Q111))</f>
        <v>1.1305096937714152</v>
      </c>
      <c r="V111" s="259">
        <f>SQRT(SUMSQ(N111,P111,R111))</f>
        <v>0.32952941252038792</v>
      </c>
      <c r="W111" s="264"/>
      <c r="X111" s="48" t="s">
        <v>165</v>
      </c>
    </row>
    <row r="112" spans="1:24" ht="13">
      <c r="A112" s="25"/>
      <c r="B112" s="19"/>
      <c r="C112" s="36"/>
      <c r="D112" s="123"/>
      <c r="E112" s="36"/>
      <c r="F112" s="123"/>
      <c r="G112" s="157"/>
      <c r="H112" s="36"/>
      <c r="I112" s="123"/>
      <c r="J112" s="36"/>
      <c r="K112" s="123"/>
      <c r="L112" s="157"/>
      <c r="M112" s="213"/>
      <c r="N112" s="214"/>
      <c r="O112" s="215"/>
      <c r="P112" s="216"/>
      <c r="Q112" s="217"/>
      <c r="R112" s="219"/>
      <c r="S112" s="36"/>
      <c r="T112" s="123"/>
      <c r="U112" s="37"/>
      <c r="V112" s="93"/>
      <c r="W112" s="80"/>
      <c r="X112" s="14"/>
    </row>
    <row r="113" spans="1:24" ht="13">
      <c r="A113" s="25"/>
      <c r="B113" s="19"/>
      <c r="C113" s="36"/>
      <c r="D113" s="123"/>
      <c r="E113" s="36"/>
      <c r="F113" s="123"/>
      <c r="G113" s="157"/>
      <c r="H113" s="36"/>
      <c r="I113" s="123"/>
      <c r="J113" s="36"/>
      <c r="K113" s="123"/>
      <c r="L113" s="157"/>
      <c r="M113" s="213"/>
      <c r="N113" s="214"/>
      <c r="O113" s="215"/>
      <c r="P113" s="216"/>
      <c r="Q113" s="217"/>
      <c r="R113" s="219"/>
      <c r="S113" s="36"/>
      <c r="T113" s="123"/>
      <c r="U113" s="37"/>
      <c r="V113" s="93"/>
      <c r="W113" s="80"/>
      <c r="X113" s="14"/>
    </row>
    <row r="114" spans="1:24" ht="13">
      <c r="A114" s="30" t="s">
        <v>55</v>
      </c>
      <c r="B114" s="158" t="s">
        <v>5</v>
      </c>
      <c r="C114" s="255"/>
      <c r="D114" s="256"/>
      <c r="E114" s="255"/>
      <c r="F114" s="256"/>
      <c r="G114" s="257"/>
      <c r="H114" s="255"/>
      <c r="I114" s="256"/>
      <c r="J114" s="255"/>
      <c r="K114" s="256"/>
      <c r="L114" s="257"/>
      <c r="M114" s="210">
        <v>1</v>
      </c>
      <c r="N114" s="211">
        <v>1</v>
      </c>
      <c r="O114" s="210">
        <v>1</v>
      </c>
      <c r="P114" s="210">
        <v>1</v>
      </c>
      <c r="Q114" s="212"/>
      <c r="R114" s="211"/>
      <c r="S114" s="255"/>
      <c r="T114" s="256"/>
      <c r="U114" s="258"/>
      <c r="V114" s="259"/>
      <c r="W114" s="264"/>
      <c r="X114" s="138" t="s">
        <v>60</v>
      </c>
    </row>
    <row r="115" spans="1:24" ht="13">
      <c r="A115" s="33" t="s">
        <v>56</v>
      </c>
      <c r="B115" s="158" t="s">
        <v>4</v>
      </c>
      <c r="C115" s="255"/>
      <c r="D115" s="256"/>
      <c r="E115" s="255"/>
      <c r="F115" s="256"/>
      <c r="G115" s="257"/>
      <c r="H115" s="255"/>
      <c r="I115" s="256"/>
      <c r="J115" s="255"/>
      <c r="K115" s="256"/>
      <c r="L115" s="257"/>
      <c r="M115" s="210">
        <f>M114*M57</f>
        <v>5.65</v>
      </c>
      <c r="N115" s="211">
        <f>N114*N57</f>
        <v>5.65</v>
      </c>
      <c r="O115" s="210">
        <f>O114*O58</f>
        <v>0.3</v>
      </c>
      <c r="P115" s="210">
        <f>P114*P58</f>
        <v>0.3</v>
      </c>
      <c r="Q115" s="212"/>
      <c r="R115" s="211"/>
      <c r="S115" s="255"/>
      <c r="T115" s="256"/>
      <c r="U115" s="258">
        <f>SQRT(SUMSQ(M115,O115,Q115))</f>
        <v>5.6579589959631207</v>
      </c>
      <c r="V115" s="259">
        <f>SQRT(SUMSQ(N115,P115,R115))</f>
        <v>5.6579589959631207</v>
      </c>
      <c r="W115" s="264"/>
      <c r="X115" s="48" t="s">
        <v>166</v>
      </c>
    </row>
    <row r="116" spans="1:24" ht="13">
      <c r="A116" s="25"/>
      <c r="B116" s="19"/>
      <c r="C116" s="36"/>
      <c r="D116" s="123"/>
      <c r="E116" s="36"/>
      <c r="F116" s="123"/>
      <c r="G116" s="157"/>
      <c r="H116" s="36"/>
      <c r="I116" s="123"/>
      <c r="J116" s="36"/>
      <c r="K116" s="123"/>
      <c r="L116" s="157"/>
      <c r="M116" s="213"/>
      <c r="N116" s="214"/>
      <c r="O116" s="215"/>
      <c r="P116" s="215"/>
      <c r="Q116" s="218"/>
      <c r="R116" s="219"/>
      <c r="S116" s="36"/>
      <c r="T116" s="123"/>
      <c r="U116" s="37"/>
      <c r="V116" s="93"/>
      <c r="W116" s="80"/>
      <c r="X116" s="14"/>
    </row>
    <row r="117" spans="1:24" ht="13">
      <c r="A117" s="34"/>
      <c r="B117" s="87"/>
      <c r="C117" s="36"/>
      <c r="D117" s="123"/>
      <c r="E117" s="36"/>
      <c r="F117" s="123"/>
      <c r="G117" s="157"/>
      <c r="H117" s="36"/>
      <c r="I117" s="123"/>
      <c r="J117" s="36"/>
      <c r="K117" s="123"/>
      <c r="L117" s="157"/>
      <c r="M117" s="221"/>
      <c r="N117" s="222"/>
      <c r="O117" s="221"/>
      <c r="P117" s="221"/>
      <c r="Q117" s="223"/>
      <c r="R117" s="222"/>
      <c r="S117" s="36"/>
      <c r="T117" s="123"/>
      <c r="U117" s="37"/>
      <c r="V117" s="93"/>
      <c r="W117" s="80"/>
      <c r="X117" s="48"/>
    </row>
    <row r="118" spans="1:24" ht="13">
      <c r="A118" s="30" t="s">
        <v>195</v>
      </c>
      <c r="B118" s="158" t="s">
        <v>5</v>
      </c>
      <c r="C118" s="255"/>
      <c r="D118" s="256"/>
      <c r="E118" s="255"/>
      <c r="F118" s="256"/>
      <c r="G118" s="257"/>
      <c r="H118" s="255"/>
      <c r="I118" s="256"/>
      <c r="J118" s="255"/>
      <c r="K118" s="256"/>
      <c r="L118" s="257"/>
      <c r="M118" s="224" t="e">
        <f>M86/(M86+M85+O85)</f>
        <v>#DIV/0!</v>
      </c>
      <c r="N118" s="211">
        <f>N36/(N36+N43+P36)</f>
        <v>0.19116026470867722</v>
      </c>
      <c r="O118" s="224" t="e">
        <f>O85/(M85+M86+O85)</f>
        <v>#DIV/0!</v>
      </c>
      <c r="P118" s="210">
        <f>P36/(N36+N43+P36)</f>
        <v>0.7610227210542887</v>
      </c>
      <c r="Q118" s="225">
        <v>1</v>
      </c>
      <c r="R118" s="211">
        <v>1</v>
      </c>
      <c r="S118" s="255"/>
      <c r="T118" s="256"/>
      <c r="U118" s="258"/>
      <c r="V118" s="259"/>
      <c r="W118" s="264"/>
      <c r="X118" s="48" t="s">
        <v>30</v>
      </c>
    </row>
    <row r="119" spans="1:24" ht="13">
      <c r="A119" s="33" t="s">
        <v>196</v>
      </c>
      <c r="B119" s="158" t="s">
        <v>4</v>
      </c>
      <c r="C119" s="255"/>
      <c r="D119" s="256"/>
      <c r="E119" s="255"/>
      <c r="F119" s="256"/>
      <c r="G119" s="257"/>
      <c r="H119" s="255"/>
      <c r="I119" s="256"/>
      <c r="J119" s="255"/>
      <c r="K119" s="256"/>
      <c r="L119" s="257"/>
      <c r="M119" s="224" t="e">
        <f>M118*M99</f>
        <v>#DIV/0!</v>
      </c>
      <c r="N119" s="211">
        <f>N118*N57</f>
        <v>1.0800554956040265</v>
      </c>
      <c r="O119" s="224" t="e">
        <f>O118*O100</f>
        <v>#DIV/0!</v>
      </c>
      <c r="P119" s="210">
        <f>P118*P58</f>
        <v>0.2283068163162866</v>
      </c>
      <c r="Q119" s="225">
        <f>Q100*Q118</f>
        <v>0</v>
      </c>
      <c r="R119" s="211">
        <f>R58*R118</f>
        <v>0.3</v>
      </c>
      <c r="S119" s="255"/>
      <c r="T119" s="256"/>
      <c r="U119" s="260"/>
      <c r="V119" s="259">
        <f>SQRT(SUMSQ(N119,P119,R119))</f>
        <v>1.1439597352883264</v>
      </c>
      <c r="W119" s="264"/>
      <c r="X119" s="48" t="s">
        <v>167</v>
      </c>
    </row>
    <row r="120" spans="1:24" ht="13">
      <c r="A120" s="34"/>
      <c r="B120" s="87"/>
      <c r="C120" s="36"/>
      <c r="D120" s="123"/>
      <c r="E120" s="36"/>
      <c r="F120" s="123"/>
      <c r="G120" s="157"/>
      <c r="H120" s="36"/>
      <c r="I120" s="123"/>
      <c r="J120" s="36"/>
      <c r="K120" s="123"/>
      <c r="L120" s="157"/>
      <c r="M120" s="221"/>
      <c r="N120" s="222"/>
      <c r="O120" s="221"/>
      <c r="P120" s="221"/>
      <c r="Q120" s="226"/>
      <c r="R120" s="222"/>
      <c r="S120" s="36"/>
      <c r="T120" s="123"/>
      <c r="U120" s="37"/>
      <c r="V120" s="93"/>
      <c r="W120" s="80"/>
      <c r="X120" s="48"/>
    </row>
    <row r="121" spans="1:24" ht="13">
      <c r="A121" s="34"/>
      <c r="B121" s="87"/>
      <c r="C121" s="36"/>
      <c r="D121" s="123"/>
      <c r="E121" s="36"/>
      <c r="F121" s="123"/>
      <c r="G121" s="157"/>
      <c r="H121" s="36"/>
      <c r="I121" s="123"/>
      <c r="J121" s="36"/>
      <c r="K121" s="123"/>
      <c r="L121" s="157"/>
      <c r="M121" s="221"/>
      <c r="N121" s="222"/>
      <c r="O121" s="221"/>
      <c r="P121" s="221"/>
      <c r="Q121" s="226"/>
      <c r="R121" s="222"/>
      <c r="S121" s="36"/>
      <c r="T121" s="123"/>
      <c r="U121" s="37"/>
      <c r="V121" s="93"/>
      <c r="W121" s="80"/>
      <c r="X121" s="48"/>
    </row>
    <row r="122" spans="1:24" ht="13">
      <c r="A122" s="30" t="s">
        <v>197</v>
      </c>
      <c r="B122" s="158" t="s">
        <v>5</v>
      </c>
      <c r="C122" s="255"/>
      <c r="D122" s="256"/>
      <c r="E122" s="255"/>
      <c r="F122" s="256"/>
      <c r="G122" s="257"/>
      <c r="H122" s="255"/>
      <c r="I122" s="256"/>
      <c r="J122" s="255"/>
      <c r="K122" s="256"/>
      <c r="L122" s="257"/>
      <c r="M122" s="224">
        <v>1</v>
      </c>
      <c r="N122" s="211">
        <v>1</v>
      </c>
      <c r="O122" s="210"/>
      <c r="P122" s="210"/>
      <c r="Q122" s="225">
        <v>1</v>
      </c>
      <c r="R122" s="211">
        <v>1</v>
      </c>
      <c r="S122" s="255"/>
      <c r="T122" s="256"/>
      <c r="U122" s="258"/>
      <c r="V122" s="259"/>
      <c r="W122" s="264"/>
      <c r="X122" s="48" t="s">
        <v>30</v>
      </c>
    </row>
    <row r="123" spans="1:24" ht="13">
      <c r="A123" s="33" t="s">
        <v>198</v>
      </c>
      <c r="B123" s="158" t="s">
        <v>4</v>
      </c>
      <c r="C123" s="255"/>
      <c r="D123" s="256"/>
      <c r="E123" s="255"/>
      <c r="F123" s="256"/>
      <c r="G123" s="257"/>
      <c r="H123" s="255"/>
      <c r="I123" s="256"/>
      <c r="J123" s="255"/>
      <c r="K123" s="256"/>
      <c r="L123" s="257"/>
      <c r="M123" s="224">
        <f>M122*M99</f>
        <v>0</v>
      </c>
      <c r="N123" s="211">
        <f>N122*N57</f>
        <v>5.65</v>
      </c>
      <c r="O123" s="210"/>
      <c r="P123" s="210"/>
      <c r="Q123" s="225">
        <f>Q100*Q122</f>
        <v>0</v>
      </c>
      <c r="R123" s="211">
        <f>R58*R122</f>
        <v>0.3</v>
      </c>
      <c r="S123" s="255"/>
      <c r="T123" s="256"/>
      <c r="U123" s="258"/>
      <c r="V123" s="259">
        <f>SQRT(SUMSQ(N123,P123,R123))</f>
        <v>5.6579589959631207</v>
      </c>
      <c r="W123" s="264"/>
      <c r="X123" s="48" t="s">
        <v>168</v>
      </c>
    </row>
    <row r="124" spans="1:24" ht="13">
      <c r="A124" s="34"/>
      <c r="B124" s="87"/>
      <c r="C124" s="36"/>
      <c r="D124" s="123"/>
      <c r="E124" s="36"/>
      <c r="F124" s="123"/>
      <c r="G124" s="157"/>
      <c r="H124" s="36"/>
      <c r="I124" s="123"/>
      <c r="J124" s="36"/>
      <c r="K124" s="123"/>
      <c r="L124" s="157"/>
      <c r="M124" s="221"/>
      <c r="N124" s="222"/>
      <c r="O124" s="221"/>
      <c r="P124" s="221"/>
      <c r="Q124" s="226"/>
      <c r="R124" s="222"/>
      <c r="S124" s="36"/>
      <c r="T124" s="123"/>
      <c r="U124" s="37"/>
      <c r="V124" s="93"/>
      <c r="W124" s="80"/>
      <c r="X124" s="48"/>
    </row>
    <row r="125" spans="1:24" ht="13">
      <c r="A125" s="34"/>
      <c r="B125" s="87"/>
      <c r="C125" s="36"/>
      <c r="D125" s="123"/>
      <c r="E125" s="36"/>
      <c r="F125" s="123"/>
      <c r="G125" s="157"/>
      <c r="H125" s="36"/>
      <c r="I125" s="123"/>
      <c r="J125" s="36"/>
      <c r="K125" s="123"/>
      <c r="L125" s="157"/>
      <c r="M125" s="221"/>
      <c r="N125" s="222"/>
      <c r="O125" s="221"/>
      <c r="P125" s="221"/>
      <c r="Q125" s="226"/>
      <c r="R125" s="222"/>
      <c r="S125" s="36"/>
      <c r="T125" s="123"/>
      <c r="U125" s="37"/>
      <c r="V125" s="93"/>
      <c r="W125" s="80"/>
      <c r="X125" s="48"/>
    </row>
    <row r="126" spans="1:24" ht="13">
      <c r="A126" s="30" t="s">
        <v>169</v>
      </c>
      <c r="B126" s="158" t="s">
        <v>5</v>
      </c>
      <c r="C126" s="255"/>
      <c r="D126" s="256"/>
      <c r="E126" s="255"/>
      <c r="F126" s="256"/>
      <c r="G126" s="257"/>
      <c r="H126" s="255"/>
      <c r="I126" s="256"/>
      <c r="J126" s="255"/>
      <c r="K126" s="256"/>
      <c r="L126" s="257"/>
      <c r="M126" s="210">
        <v>1</v>
      </c>
      <c r="N126" s="211">
        <v>1</v>
      </c>
      <c r="O126" s="210">
        <f>O36/(M36+O36+Q36)</f>
        <v>0.79923999108689781</v>
      </c>
      <c r="P126" s="210">
        <f>P36/(N36+P36+R36)</f>
        <v>0.39838827165240503</v>
      </c>
      <c r="Q126" s="212">
        <f>Q36/(M36+O36+Q36)</f>
        <v>2.5274187689272196E-101</v>
      </c>
      <c r="R126" s="211">
        <f>R36/(N36+P36+R36)</f>
        <v>0.5015411189439718</v>
      </c>
      <c r="S126" s="255"/>
      <c r="T126" s="256"/>
      <c r="U126" s="258"/>
      <c r="V126" s="259"/>
      <c r="W126" s="264"/>
      <c r="X126" s="138" t="s">
        <v>60</v>
      </c>
    </row>
    <row r="127" spans="1:24" ht="13">
      <c r="A127" s="33" t="s">
        <v>170</v>
      </c>
      <c r="B127" s="158" t="s">
        <v>4</v>
      </c>
      <c r="C127" s="255"/>
      <c r="D127" s="256"/>
      <c r="E127" s="255"/>
      <c r="F127" s="256"/>
      <c r="G127" s="257"/>
      <c r="H127" s="255"/>
      <c r="I127" s="256"/>
      <c r="J127" s="255"/>
      <c r="K127" s="256"/>
      <c r="L127" s="257"/>
      <c r="M127" s="210">
        <f>M126*M57</f>
        <v>5.65</v>
      </c>
      <c r="N127" s="211">
        <f>N126*N57</f>
        <v>5.65</v>
      </c>
      <c r="O127" s="210">
        <f>O126*O58</f>
        <v>0.23977199732606932</v>
      </c>
      <c r="P127" s="210">
        <f>P126*P58</f>
        <v>0.1195164814957215</v>
      </c>
      <c r="Q127" s="212">
        <f>Q58*Q126</f>
        <v>7.5822563067816578E-102</v>
      </c>
      <c r="R127" s="211">
        <f>R58*R126</f>
        <v>0.15046233568319153</v>
      </c>
      <c r="S127" s="255"/>
      <c r="T127" s="256"/>
      <c r="U127" s="258">
        <f>SQRT(SUMSQ(M127,O127,Q127))</f>
        <v>5.6550853760753901</v>
      </c>
      <c r="V127" s="259">
        <f>SQRT(SUMSQ(N127,P127,R127))</f>
        <v>5.6532665870104131</v>
      </c>
      <c r="W127" s="264"/>
      <c r="X127" s="48" t="s">
        <v>46</v>
      </c>
    </row>
    <row r="128" spans="1:24" ht="13" hidden="1">
      <c r="A128" s="34"/>
      <c r="B128" s="87"/>
      <c r="C128" s="36"/>
      <c r="D128" s="123"/>
      <c r="E128" s="36"/>
      <c r="F128" s="123"/>
      <c r="G128" s="157"/>
      <c r="H128" s="36"/>
      <c r="I128" s="123"/>
      <c r="J128" s="36"/>
      <c r="K128" s="123"/>
      <c r="L128" s="157"/>
      <c r="M128" s="221"/>
      <c r="N128" s="222"/>
      <c r="O128" s="221"/>
      <c r="P128" s="221"/>
      <c r="Q128" s="226"/>
      <c r="R128" s="222"/>
      <c r="S128" s="36"/>
      <c r="T128" s="123"/>
      <c r="U128" s="37"/>
      <c r="V128" s="93"/>
      <c r="W128" s="80"/>
      <c r="X128" s="48"/>
    </row>
    <row r="129" spans="1:24" ht="13">
      <c r="A129" s="34"/>
      <c r="B129" s="87"/>
      <c r="C129" s="36"/>
      <c r="D129" s="123"/>
      <c r="E129" s="36"/>
      <c r="F129" s="123"/>
      <c r="G129" s="157"/>
      <c r="H129" s="36"/>
      <c r="I129" s="123"/>
      <c r="J129" s="36"/>
      <c r="K129" s="123"/>
      <c r="L129" s="157"/>
      <c r="M129" s="221"/>
      <c r="N129" s="222"/>
      <c r="O129" s="221"/>
      <c r="P129" s="221"/>
      <c r="Q129" s="226"/>
      <c r="R129" s="222"/>
      <c r="S129" s="36"/>
      <c r="T129" s="123"/>
      <c r="U129" s="37"/>
      <c r="V129" s="93"/>
      <c r="W129" s="80"/>
      <c r="X129" s="45"/>
    </row>
    <row r="130" spans="1:24" ht="13" hidden="1">
      <c r="A130" s="248" t="s">
        <v>171</v>
      </c>
      <c r="B130" s="87"/>
      <c r="C130" s="36"/>
      <c r="D130" s="123"/>
      <c r="E130" s="36"/>
      <c r="F130" s="123"/>
      <c r="G130" s="157"/>
      <c r="H130" s="36"/>
      <c r="I130" s="123"/>
      <c r="J130" s="36"/>
      <c r="K130" s="123"/>
      <c r="L130" s="157"/>
      <c r="M130" s="210"/>
      <c r="N130" s="211"/>
      <c r="O130" s="224">
        <v>1</v>
      </c>
      <c r="P130" s="210">
        <v>1</v>
      </c>
      <c r="Q130" s="225">
        <v>1</v>
      </c>
      <c r="R130" s="210">
        <v>1</v>
      </c>
      <c r="S130" s="36"/>
      <c r="T130" s="123"/>
      <c r="U130" s="37"/>
      <c r="V130" s="93"/>
      <c r="W130" s="80"/>
      <c r="X130" s="45"/>
    </row>
    <row r="131" spans="1:24" ht="13" hidden="1">
      <c r="A131" s="33" t="s">
        <v>172</v>
      </c>
      <c r="B131" s="87"/>
      <c r="C131" s="36"/>
      <c r="D131" s="123"/>
      <c r="E131" s="36"/>
      <c r="F131" s="123"/>
      <c r="G131" s="157"/>
      <c r="H131" s="36"/>
      <c r="I131" s="123"/>
      <c r="J131" s="36"/>
      <c r="K131" s="123"/>
      <c r="L131" s="157"/>
      <c r="M131" s="210"/>
      <c r="N131" s="211"/>
      <c r="O131" s="224">
        <f>O130*O100</f>
        <v>0</v>
      </c>
      <c r="P131" s="210">
        <f>P130*P100</f>
        <v>0</v>
      </c>
      <c r="Q131" s="225">
        <f>Q130*Q100</f>
        <v>0</v>
      </c>
      <c r="R131" s="210">
        <f>R130*R100</f>
        <v>0</v>
      </c>
      <c r="S131" s="36"/>
      <c r="T131" s="123"/>
      <c r="U131" s="37"/>
      <c r="V131" s="93"/>
      <c r="W131" s="80"/>
      <c r="X131" s="45"/>
    </row>
    <row r="132" spans="1:24" ht="13.5" thickBot="1">
      <c r="A132" s="72"/>
      <c r="B132" s="265"/>
      <c r="C132" s="161"/>
      <c r="D132" s="159"/>
      <c r="E132" s="161"/>
      <c r="F132" s="159"/>
      <c r="G132" s="160"/>
      <c r="H132" s="161"/>
      <c r="I132" s="159"/>
      <c r="J132" s="161"/>
      <c r="K132" s="159"/>
      <c r="L132" s="160"/>
      <c r="M132" s="161"/>
      <c r="N132" s="159"/>
      <c r="O132" s="161"/>
      <c r="P132" s="159"/>
      <c r="Q132" s="161"/>
      <c r="R132" s="159"/>
      <c r="S132" s="161"/>
      <c r="T132" s="159"/>
      <c r="U132" s="227"/>
      <c r="V132" s="96"/>
      <c r="W132" s="266"/>
      <c r="X132" s="267"/>
    </row>
    <row r="133" spans="1:24" ht="13" hidden="1">
      <c r="A133" s="55"/>
      <c r="B133" s="23"/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7"/>
      <c r="V133" s="37"/>
      <c r="W133" s="37"/>
    </row>
    <row r="134" spans="1:24" ht="13" hidden="1">
      <c r="A134" s="55"/>
      <c r="B134" s="23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7"/>
      <c r="V134" s="37"/>
      <c r="W134" s="37"/>
    </row>
    <row r="135" spans="1:24" ht="13" hidden="1">
      <c r="A135" s="55"/>
      <c r="B135" s="23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7"/>
      <c r="V135" s="37"/>
      <c r="W135" s="37"/>
    </row>
    <row r="136" spans="1:24" ht="13" hidden="1">
      <c r="A136" s="55"/>
      <c r="B136" s="23"/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7"/>
      <c r="V136" s="37"/>
      <c r="W136" s="37"/>
    </row>
    <row r="137" spans="1:24" ht="13" hidden="1">
      <c r="A137" s="55"/>
      <c r="B137" s="23"/>
      <c r="C137" s="36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7"/>
      <c r="V137" s="37"/>
      <c r="W137" s="37"/>
    </row>
    <row r="138" spans="1:24" ht="13" hidden="1">
      <c r="A138" s="55"/>
      <c r="B138" s="23"/>
      <c r="C138" s="36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7"/>
      <c r="V138" s="37"/>
      <c r="W138" s="37"/>
    </row>
    <row r="139" spans="1:24" ht="13" hidden="1">
      <c r="B139" s="23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7"/>
      <c r="V139" s="37"/>
      <c r="W139" s="37"/>
      <c r="X139" s="37"/>
    </row>
    <row r="140" spans="1:24" ht="13.5" thickBot="1">
      <c r="A140" s="162"/>
    </row>
    <row r="141" spans="1:24" ht="13">
      <c r="A141" s="8" t="s">
        <v>26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39"/>
      <c r="V141" s="39"/>
      <c r="W141" s="39"/>
      <c r="X141" s="12" t="s">
        <v>0</v>
      </c>
    </row>
    <row r="142" spans="1:24" ht="13" thickBot="1">
      <c r="A142" s="81" t="s">
        <v>215</v>
      </c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23"/>
      <c r="V142" s="23"/>
      <c r="W142" s="23"/>
      <c r="X142" s="59"/>
    </row>
    <row r="143" spans="1:24" ht="13">
      <c r="A143" s="8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39"/>
      <c r="V143" s="39"/>
      <c r="W143" s="39"/>
      <c r="X143" s="47"/>
    </row>
    <row r="144" spans="1:24" ht="13" thickBot="1">
      <c r="U144" s="38"/>
      <c r="V144" s="38"/>
      <c r="W144" s="38"/>
    </row>
    <row r="145" spans="1:24" ht="13">
      <c r="A145" s="8" t="s">
        <v>27</v>
      </c>
      <c r="B145" s="54"/>
      <c r="C145" s="283" t="s">
        <v>82</v>
      </c>
      <c r="D145" s="284"/>
      <c r="E145" s="283" t="s">
        <v>88</v>
      </c>
      <c r="F145" s="285"/>
      <c r="G145" s="86" t="s">
        <v>35</v>
      </c>
      <c r="H145" s="283" t="s">
        <v>64</v>
      </c>
      <c r="I145" s="284"/>
      <c r="J145" s="283" t="s">
        <v>203</v>
      </c>
      <c r="K145" s="285"/>
      <c r="L145" s="79"/>
      <c r="M145" s="283" t="s">
        <v>236</v>
      </c>
      <c r="N145" s="285"/>
      <c r="O145" s="283" t="s">
        <v>182</v>
      </c>
      <c r="P145" s="285"/>
      <c r="Q145" s="283" t="s">
        <v>183</v>
      </c>
      <c r="R145" s="285"/>
      <c r="S145" s="29"/>
      <c r="T145" s="29"/>
      <c r="U145" s="11"/>
      <c r="V145" s="11"/>
      <c r="W145" s="11"/>
      <c r="X145" s="12" t="s">
        <v>0</v>
      </c>
    </row>
    <row r="146" spans="1:24" ht="13">
      <c r="A146" s="25"/>
      <c r="B146" s="14"/>
      <c r="C146" s="15" t="s">
        <v>48</v>
      </c>
      <c r="D146" s="6" t="s">
        <v>49</v>
      </c>
      <c r="E146" s="15" t="s">
        <v>48</v>
      </c>
      <c r="F146" s="192" t="s">
        <v>49</v>
      </c>
      <c r="G146" s="6"/>
      <c r="H146" s="15" t="s">
        <v>48</v>
      </c>
      <c r="I146" s="6" t="s">
        <v>49</v>
      </c>
      <c r="J146" s="15" t="s">
        <v>48</v>
      </c>
      <c r="K146" s="192" t="s">
        <v>49</v>
      </c>
      <c r="L146" s="179"/>
      <c r="M146" s="6" t="s">
        <v>48</v>
      </c>
      <c r="N146" s="192" t="s">
        <v>49</v>
      </c>
      <c r="O146" s="6" t="s">
        <v>48</v>
      </c>
      <c r="P146" s="192" t="s">
        <v>49</v>
      </c>
      <c r="Q146" s="6" t="s">
        <v>48</v>
      </c>
      <c r="R146" s="192" t="s">
        <v>49</v>
      </c>
      <c r="S146" s="16"/>
      <c r="T146" s="16"/>
      <c r="X146" s="92"/>
    </row>
    <row r="147" spans="1:24" ht="13">
      <c r="A147" s="13"/>
      <c r="B147" s="14"/>
      <c r="C147" s="15"/>
      <c r="D147" s="16"/>
      <c r="E147" s="15"/>
      <c r="F147" s="14"/>
      <c r="G147" s="14"/>
      <c r="H147" s="16"/>
      <c r="I147" s="16"/>
      <c r="J147" s="15"/>
      <c r="K147" s="14"/>
      <c r="L147" s="77"/>
      <c r="M147" s="16"/>
      <c r="N147" s="14"/>
      <c r="O147" s="16"/>
      <c r="P147" s="14"/>
      <c r="Q147" s="16"/>
      <c r="R147" s="14"/>
      <c r="S147" s="16"/>
      <c r="T147" s="16"/>
      <c r="X147" s="45"/>
    </row>
    <row r="148" spans="1:24">
      <c r="A148" s="18" t="s">
        <v>40</v>
      </c>
      <c r="B148" s="19" t="s">
        <v>2</v>
      </c>
      <c r="C148" s="126">
        <f>C7</f>
        <v>-98</v>
      </c>
      <c r="D148" s="163">
        <f>D7</f>
        <v>-98</v>
      </c>
      <c r="E148" s="126"/>
      <c r="F148" s="127"/>
      <c r="G148" s="127"/>
      <c r="H148" s="163">
        <f>H7</f>
        <v>-98</v>
      </c>
      <c r="I148" s="163">
        <f>I7</f>
        <v>-98</v>
      </c>
      <c r="J148" s="126"/>
      <c r="K148" s="127"/>
      <c r="L148" s="249"/>
      <c r="M148" s="163">
        <f>M16</f>
        <v>-104.7</v>
      </c>
      <c r="N148" s="127">
        <f>N16</f>
        <v>-104.7</v>
      </c>
      <c r="O148" s="163"/>
      <c r="P148" s="127"/>
      <c r="Q148" s="163"/>
      <c r="R148" s="127"/>
      <c r="S148" s="17"/>
      <c r="T148" s="17"/>
      <c r="X148" s="46"/>
    </row>
    <row r="149" spans="1:24">
      <c r="A149" s="18" t="s">
        <v>3</v>
      </c>
      <c r="B149" s="19" t="s">
        <v>4</v>
      </c>
      <c r="C149" s="70"/>
      <c r="D149" s="17"/>
      <c r="E149" s="114">
        <f>E8</f>
        <v>4</v>
      </c>
      <c r="F149" s="109">
        <f>F8</f>
        <v>4</v>
      </c>
      <c r="G149" s="109"/>
      <c r="H149" s="17"/>
      <c r="I149" s="17"/>
      <c r="J149" s="119">
        <f>J8</f>
        <v>-99</v>
      </c>
      <c r="K149" s="109">
        <f>K8</f>
        <v>5</v>
      </c>
      <c r="L149" s="151"/>
      <c r="M149" s="21"/>
      <c r="N149" s="109"/>
      <c r="O149" s="21">
        <f>O17</f>
        <v>6</v>
      </c>
      <c r="P149" s="109">
        <f>P17</f>
        <v>6</v>
      </c>
      <c r="Q149" s="197">
        <v>-999</v>
      </c>
      <c r="R149" s="109">
        <f>R17</f>
        <v>7</v>
      </c>
      <c r="S149" s="21"/>
      <c r="T149" s="21"/>
      <c r="X149" s="46"/>
    </row>
    <row r="150" spans="1:24">
      <c r="A150" s="18" t="s">
        <v>65</v>
      </c>
      <c r="B150" s="19" t="s">
        <v>4</v>
      </c>
      <c r="C150" s="70"/>
      <c r="D150" s="17"/>
      <c r="E150" s="114"/>
      <c r="F150" s="109"/>
      <c r="G150" s="127">
        <f>G10</f>
        <v>-4</v>
      </c>
      <c r="H150" s="17"/>
      <c r="I150" s="17"/>
      <c r="J150" s="114"/>
      <c r="K150" s="109"/>
      <c r="L150" s="151"/>
      <c r="M150" s="21"/>
      <c r="N150" s="109"/>
      <c r="O150" s="21"/>
      <c r="P150" s="109"/>
      <c r="Q150" s="21"/>
      <c r="R150" s="109"/>
      <c r="S150" s="21"/>
      <c r="T150" s="21"/>
      <c r="X150" s="46"/>
    </row>
    <row r="151" spans="1:24">
      <c r="A151" s="18"/>
      <c r="B151" s="19"/>
      <c r="C151" s="70"/>
      <c r="D151" s="17"/>
      <c r="E151" s="114"/>
      <c r="F151" s="109"/>
      <c r="G151" s="19"/>
      <c r="H151" s="17"/>
      <c r="I151" s="17"/>
      <c r="J151" s="114"/>
      <c r="K151" s="109"/>
      <c r="L151" s="151"/>
      <c r="M151" s="21"/>
      <c r="N151" s="109"/>
      <c r="O151" s="21"/>
      <c r="P151" s="109"/>
      <c r="Q151" s="21"/>
      <c r="R151" s="109"/>
      <c r="S151" s="21"/>
      <c r="T151" s="21"/>
      <c r="X151" s="45"/>
    </row>
    <row r="152" spans="1:24">
      <c r="A152" s="18" t="s">
        <v>10</v>
      </c>
      <c r="B152" s="19" t="s">
        <v>4</v>
      </c>
      <c r="C152" s="111">
        <v>0</v>
      </c>
      <c r="D152" s="164">
        <v>0</v>
      </c>
      <c r="E152" s="111">
        <v>0</v>
      </c>
      <c r="F152" s="112">
        <v>0</v>
      </c>
      <c r="G152" s="112">
        <v>0</v>
      </c>
      <c r="H152" s="164">
        <v>0</v>
      </c>
      <c r="I152" s="164">
        <v>0</v>
      </c>
      <c r="J152" s="111">
        <v>0</v>
      </c>
      <c r="K152" s="112">
        <v>1.7</v>
      </c>
      <c r="L152" s="198"/>
      <c r="M152" s="164">
        <v>0</v>
      </c>
      <c r="N152" s="293">
        <v>0</v>
      </c>
      <c r="O152" s="164">
        <v>0</v>
      </c>
      <c r="P152" s="293">
        <v>0</v>
      </c>
      <c r="Q152" s="164"/>
      <c r="R152" s="293">
        <v>0</v>
      </c>
      <c r="S152" s="21"/>
      <c r="T152" s="21"/>
      <c r="X152" s="20" t="s">
        <v>8</v>
      </c>
    </row>
    <row r="153" spans="1:24" ht="13">
      <c r="A153" s="18" t="s">
        <v>9</v>
      </c>
      <c r="B153" s="19" t="s">
        <v>4</v>
      </c>
      <c r="C153" s="128">
        <f>C148+C152</f>
        <v>-98</v>
      </c>
      <c r="D153" s="28">
        <f>D148+D152</f>
        <v>-98</v>
      </c>
      <c r="E153" s="128">
        <f>E149+E152</f>
        <v>4</v>
      </c>
      <c r="F153" s="129">
        <f>F149+F152</f>
        <v>4</v>
      </c>
      <c r="G153" s="129">
        <f>G150+G152</f>
        <v>-4</v>
      </c>
      <c r="H153" s="28">
        <f>H148+H152</f>
        <v>-98</v>
      </c>
      <c r="I153" s="28">
        <f>I148+I152</f>
        <v>-98</v>
      </c>
      <c r="J153" s="132">
        <f>J149+J152</f>
        <v>-99</v>
      </c>
      <c r="K153" s="129">
        <f>K149+K152</f>
        <v>6.7</v>
      </c>
      <c r="L153" s="228"/>
      <c r="M153" s="28">
        <v>-104.7</v>
      </c>
      <c r="N153" s="129">
        <v>-104.7</v>
      </c>
      <c r="O153" s="28">
        <v>6</v>
      </c>
      <c r="P153" s="129">
        <v>6</v>
      </c>
      <c r="Q153" s="28"/>
      <c r="R153" s="129">
        <v>7</v>
      </c>
      <c r="S153" s="28"/>
      <c r="T153" s="28"/>
      <c r="X153" s="20" t="s">
        <v>12</v>
      </c>
    </row>
    <row r="154" spans="1:24">
      <c r="A154" s="18"/>
      <c r="B154" s="19"/>
      <c r="C154" s="70"/>
      <c r="D154" s="17"/>
      <c r="E154" s="70"/>
      <c r="F154" s="19"/>
      <c r="G154" s="19"/>
      <c r="H154" s="17"/>
      <c r="I154" s="17"/>
      <c r="J154" s="70"/>
      <c r="K154" s="19"/>
      <c r="L154" s="195"/>
      <c r="M154" s="17"/>
      <c r="N154" s="19"/>
      <c r="O154" s="17"/>
      <c r="P154" s="19"/>
      <c r="Q154" s="17"/>
      <c r="R154" s="19"/>
      <c r="S154" s="21"/>
      <c r="T154" s="21"/>
      <c r="X154" s="45"/>
    </row>
    <row r="155" spans="1:24" ht="13">
      <c r="A155" s="41" t="s">
        <v>7</v>
      </c>
      <c r="B155" s="19"/>
      <c r="C155" s="70"/>
      <c r="D155" s="17"/>
      <c r="E155" s="70"/>
      <c r="F155" s="19"/>
      <c r="G155" s="19"/>
      <c r="H155" s="17"/>
      <c r="I155" s="17"/>
      <c r="J155" s="70"/>
      <c r="K155" s="19"/>
      <c r="L155" s="195"/>
      <c r="M155" s="17"/>
      <c r="N155" s="19"/>
      <c r="O155" s="17"/>
      <c r="P155" s="19"/>
      <c r="Q155" s="17"/>
      <c r="R155" s="19"/>
      <c r="S155" s="21"/>
      <c r="T155" s="21"/>
      <c r="X155" s="45"/>
    </row>
    <row r="156" spans="1:24">
      <c r="A156" s="18" t="s">
        <v>28</v>
      </c>
      <c r="B156" s="19" t="s">
        <v>43</v>
      </c>
      <c r="C156" s="117">
        <f>(10^12)*(10^-3)*(C5/15)*10^(C153/10)</f>
        <v>0.15848931924611098</v>
      </c>
      <c r="D156" s="26">
        <f>(10^12)*(10^-3)*(D5/15)*10^(D153/10)</f>
        <v>0.15848931924611098</v>
      </c>
      <c r="E156" s="117">
        <f>(10^12)*(10^-3)*(C5/15)*10^((C153+E153)/10)</f>
        <v>0.3981071705534962</v>
      </c>
      <c r="F156" s="108">
        <f>(10^12)*(10^-3)*(D5/15)*10^((D153+F153)/10)</f>
        <v>0.3981071705534962</v>
      </c>
      <c r="G156" s="108"/>
      <c r="H156" s="117">
        <f>(10^12)*(10^-3)*(H5/15)*10^(H153/10)</f>
        <v>0.15848931924611098</v>
      </c>
      <c r="I156" s="26">
        <f>(10^12)*(10^-3)*(I5/15)*10^(I153/10)</f>
        <v>0.15848931924611098</v>
      </c>
      <c r="J156" s="117">
        <f>(10^12)*(10^-3)*(H5/15)*10^((H153+J153)/10)</f>
        <v>1.9952623149688722E-11</v>
      </c>
      <c r="K156" s="108">
        <f>(10^12)*(10^-3)*(I5/15)*10^((I153+K153)/10)</f>
        <v>0.74131024130091894</v>
      </c>
      <c r="L156" s="150"/>
      <c r="M156" s="26">
        <f>10^9*10^(M153/10)*($L11/15)</f>
        <v>0.27107532491136127</v>
      </c>
      <c r="N156" s="108">
        <f>10^9*10^(N153/10)*($L11/15)</f>
        <v>0.27107532491136127</v>
      </c>
      <c r="O156" s="26">
        <f>10^9*10^((M153+O153)/10)*($L11/15)</f>
        <v>1.0791703060733173</v>
      </c>
      <c r="P156" s="108">
        <f>10^9*10^((N153+P153)/10)*($L11/15)</f>
        <v>1.0791703060733173</v>
      </c>
      <c r="Q156" s="26"/>
      <c r="R156" s="108">
        <f>10^9*10^((N153+R153)/10)*($L11/15)</f>
        <v>1.3585949219693918</v>
      </c>
      <c r="S156" s="26"/>
      <c r="T156" s="26"/>
      <c r="X156" s="45"/>
    </row>
    <row r="157" spans="1:24" ht="13">
      <c r="A157" s="27" t="s">
        <v>51</v>
      </c>
      <c r="B157" s="19" t="s">
        <v>4</v>
      </c>
      <c r="C157" s="70"/>
      <c r="D157" s="17"/>
      <c r="E157" s="40">
        <f>10*LOG10(E156/C156)</f>
        <v>3.9999999999999987</v>
      </c>
      <c r="F157" s="102">
        <f>10*LOG10(F156/D156)</f>
        <v>3.9999999999999987</v>
      </c>
      <c r="G157" s="129"/>
      <c r="H157" s="70"/>
      <c r="I157" s="17"/>
      <c r="J157" s="132">
        <f>10*LOG10(J156/H156)</f>
        <v>-99</v>
      </c>
      <c r="K157" s="102">
        <f>10*LOG10(K156/I156)</f>
        <v>6.7000000000000179</v>
      </c>
      <c r="L157" s="228"/>
      <c r="M157" s="28"/>
      <c r="N157" s="129"/>
      <c r="O157" s="22">
        <f>10*LOG10(O156/(M156+Q156+M43))</f>
        <v>5.0304101140037227</v>
      </c>
      <c r="P157" s="102">
        <f>10*LOG10(P156/(N156+R156+M43))</f>
        <v>-1.9671398619418903</v>
      </c>
      <c r="Q157" s="28"/>
      <c r="R157" s="102">
        <f>10*LOG10(R156/(N156+P156+M43))</f>
        <v>-0.18602376762677847</v>
      </c>
      <c r="S157" s="28"/>
      <c r="T157" s="28"/>
      <c r="X157" s="20"/>
    </row>
    <row r="158" spans="1:24" ht="13">
      <c r="A158" s="122" t="s">
        <v>54</v>
      </c>
      <c r="B158" s="19" t="s">
        <v>41</v>
      </c>
      <c r="C158" s="70"/>
      <c r="D158" s="17"/>
      <c r="E158" s="40">
        <f>C153+E153+10*LOG(C5/15)</f>
        <v>-94</v>
      </c>
      <c r="F158" s="102">
        <f>D153+F153+10*LOG(D5/15)</f>
        <v>-94</v>
      </c>
      <c r="G158" s="129"/>
      <c r="H158" s="70"/>
      <c r="I158" s="17"/>
      <c r="J158" s="132">
        <f>H153+J153+10*LOG(H5/15)</f>
        <v>-197</v>
      </c>
      <c r="K158" s="102">
        <f>I153+K153+10*LOG(I5/15)</f>
        <v>-91.3</v>
      </c>
      <c r="L158" s="228"/>
      <c r="M158" s="28"/>
      <c r="N158" s="129"/>
      <c r="O158" s="22">
        <f>10*LOG10(O156)-90</f>
        <v>-89.669100130080579</v>
      </c>
      <c r="P158" s="102">
        <f>10*LOG10(P156)-90</f>
        <v>-89.669100130080579</v>
      </c>
      <c r="Q158" s="28"/>
      <c r="R158" s="102">
        <f>10*LOG10(R156)-90</f>
        <v>-88.669100130080579</v>
      </c>
      <c r="S158" s="28"/>
      <c r="T158" s="28"/>
      <c r="X158" s="20"/>
    </row>
    <row r="159" spans="1:24" ht="13">
      <c r="A159" s="106" t="s">
        <v>33</v>
      </c>
      <c r="B159" s="19" t="s">
        <v>42</v>
      </c>
      <c r="C159" s="114">
        <f>10*LOG((C156+E156)*10^-9)+10*LOG(E9*12)</f>
        <v>-64.592749472082829</v>
      </c>
      <c r="D159" s="21">
        <f>10*LOG((D156+F156)*10^-9)+10*LOG(F9*12)</f>
        <v>-64.592749472082829</v>
      </c>
      <c r="E159" s="130"/>
      <c r="F159" s="131"/>
      <c r="G159" s="131"/>
      <c r="H159" s="114">
        <f>10*LOG((H156+J156)*10^-9)+10*LOG(J9*12)</f>
        <v>-70.048154102629027</v>
      </c>
      <c r="I159" s="21">
        <f>10*LOG((I156+K156)*10^-9)+10*LOG(K9*12)</f>
        <v>-62.506696335929917</v>
      </c>
      <c r="J159" s="130"/>
      <c r="K159" s="131"/>
      <c r="L159" s="250"/>
      <c r="M159" s="21">
        <f>10*LOG((M156+O156+Q156)*10^-9)+10*LOG(MAX($L15*12*$L13/$L11,$L12))</f>
        <v>-59.708620377098697</v>
      </c>
      <c r="N159" s="109">
        <f>10*LOG((N156+P156+R156)*10^-9)+10*LOG(MAX($L15*12*$L13/$L11,$L12))</f>
        <v>-56.684913759503019</v>
      </c>
      <c r="O159" s="165"/>
      <c r="P159" s="131"/>
      <c r="Q159" s="165"/>
      <c r="R159" s="131"/>
      <c r="S159" s="17"/>
      <c r="T159" s="22"/>
      <c r="X159" s="20"/>
    </row>
    <row r="160" spans="1:24" ht="13">
      <c r="A160" s="64" t="s">
        <v>216</v>
      </c>
      <c r="B160" s="88" t="s">
        <v>4</v>
      </c>
      <c r="C160" s="130"/>
      <c r="D160" s="165"/>
      <c r="E160" s="130"/>
      <c r="F160" s="131"/>
      <c r="G160" s="131"/>
      <c r="H160" s="165"/>
      <c r="I160" s="165"/>
      <c r="J160" s="119">
        <f>J158-E158</f>
        <v>-103</v>
      </c>
      <c r="K160" s="109">
        <f>K158-F158</f>
        <v>2.7000000000000028</v>
      </c>
      <c r="L160" s="151"/>
      <c r="M160" s="21"/>
      <c r="N160" s="109"/>
      <c r="O160" s="21"/>
      <c r="P160" s="109"/>
      <c r="Q160" s="21"/>
      <c r="R160" s="109"/>
      <c r="S160" s="17"/>
      <c r="T160" s="22"/>
      <c r="X160" s="20"/>
    </row>
    <row r="161" spans="1:24" ht="13">
      <c r="A161" s="64" t="s">
        <v>99</v>
      </c>
      <c r="B161" s="88" t="s">
        <v>4</v>
      </c>
      <c r="C161" s="130"/>
      <c r="D161" s="165"/>
      <c r="E161" s="130"/>
      <c r="F161" s="131"/>
      <c r="G161" s="131"/>
      <c r="H161" s="114">
        <f>H159-C159</f>
        <v>-5.4554046305461981</v>
      </c>
      <c r="I161" s="21">
        <f>I159-D159</f>
        <v>2.0860531361529127</v>
      </c>
      <c r="J161" s="114"/>
      <c r="K161" s="19"/>
      <c r="L161" s="195"/>
      <c r="M161" s="17"/>
      <c r="N161" s="19"/>
      <c r="O161" s="17"/>
      <c r="P161" s="19"/>
      <c r="Q161" s="17"/>
      <c r="R161" s="19"/>
      <c r="S161" s="17"/>
      <c r="T161" s="22"/>
      <c r="X161" s="20"/>
    </row>
    <row r="162" spans="1:24" ht="13" thickBot="1">
      <c r="A162" s="105" t="s">
        <v>217</v>
      </c>
      <c r="B162" s="73" t="s">
        <v>4</v>
      </c>
      <c r="C162" s="113"/>
      <c r="D162" s="148"/>
      <c r="E162" s="118"/>
      <c r="F162" s="110"/>
      <c r="G162" s="110"/>
      <c r="H162" s="68"/>
      <c r="I162" s="68"/>
      <c r="J162" s="120">
        <f>J158-E158-$G153</f>
        <v>-99</v>
      </c>
      <c r="K162" s="134">
        <f>K158-F158-$G153</f>
        <v>6.7000000000000028</v>
      </c>
      <c r="L162" s="251"/>
      <c r="M162" s="22"/>
      <c r="N162" s="134"/>
      <c r="O162" s="22"/>
      <c r="P162" s="134"/>
      <c r="Q162" s="22"/>
      <c r="R162" s="134"/>
      <c r="S162" s="21"/>
      <c r="T162" s="22"/>
      <c r="X162" s="20"/>
    </row>
    <row r="163" spans="1:24" s="53" customFormat="1" ht="13">
      <c r="A163" s="55"/>
      <c r="H163" s="166"/>
      <c r="K163" s="57"/>
      <c r="L163" s="57"/>
      <c r="M163" s="57"/>
      <c r="N163" s="57"/>
      <c r="O163" s="57"/>
      <c r="P163" s="57"/>
      <c r="Q163" s="57"/>
      <c r="R163" s="57"/>
      <c r="S163" s="57"/>
      <c r="T163" s="57"/>
      <c r="U163" s="57"/>
      <c r="V163" s="57"/>
      <c r="W163" s="57"/>
      <c r="X163" s="57"/>
    </row>
    <row r="164" spans="1:24" s="53" customFormat="1" ht="13.5" thickBot="1">
      <c r="A164" s="55"/>
    </row>
    <row r="165" spans="1:24" ht="13">
      <c r="A165" s="8" t="s">
        <v>29</v>
      </c>
      <c r="B165" s="10"/>
      <c r="C165" s="283" t="s">
        <v>82</v>
      </c>
      <c r="D165" s="284"/>
      <c r="E165" s="283" t="s">
        <v>88</v>
      </c>
      <c r="F165" s="284"/>
      <c r="G165" s="149"/>
      <c r="H165" s="283" t="s">
        <v>64</v>
      </c>
      <c r="I165" s="284"/>
      <c r="J165" s="283" t="s">
        <v>203</v>
      </c>
      <c r="K165" s="285"/>
      <c r="L165" s="79"/>
      <c r="M165" s="29" t="s">
        <v>231</v>
      </c>
      <c r="N165" s="54" t="s">
        <v>244</v>
      </c>
      <c r="O165" s="283" t="s">
        <v>243</v>
      </c>
      <c r="P165" s="285"/>
      <c r="Q165" s="283" t="s">
        <v>183</v>
      </c>
      <c r="R165" s="285"/>
      <c r="S165" s="89"/>
      <c r="T165" s="29"/>
      <c r="U165" s="283" t="s">
        <v>18</v>
      </c>
      <c r="V165" s="284"/>
      <c r="W165" s="79" t="s">
        <v>62</v>
      </c>
      <c r="X165" s="12" t="s">
        <v>61</v>
      </c>
    </row>
    <row r="166" spans="1:24" ht="13">
      <c r="A166" s="25"/>
      <c r="B166" s="17"/>
      <c r="C166" s="15" t="s">
        <v>48</v>
      </c>
      <c r="D166" s="6" t="s">
        <v>49</v>
      </c>
      <c r="E166" s="15" t="s">
        <v>48</v>
      </c>
      <c r="F166" s="192" t="s">
        <v>49</v>
      </c>
      <c r="G166" s="6"/>
      <c r="H166" s="15" t="s">
        <v>48</v>
      </c>
      <c r="I166" s="6" t="s">
        <v>49</v>
      </c>
      <c r="J166" s="15" t="s">
        <v>48</v>
      </c>
      <c r="K166" s="192" t="s">
        <v>49</v>
      </c>
      <c r="L166" s="179"/>
      <c r="M166" s="6" t="s">
        <v>48</v>
      </c>
      <c r="N166" s="192" t="s">
        <v>49</v>
      </c>
      <c r="O166" s="6" t="s">
        <v>48</v>
      </c>
      <c r="P166" s="192" t="s">
        <v>49</v>
      </c>
      <c r="Q166" s="6" t="s">
        <v>48</v>
      </c>
      <c r="R166" s="6" t="s">
        <v>49</v>
      </c>
      <c r="S166" s="15"/>
      <c r="T166" s="16"/>
      <c r="U166" s="15" t="s">
        <v>48</v>
      </c>
      <c r="V166" s="6" t="s">
        <v>49</v>
      </c>
      <c r="W166" s="77"/>
      <c r="X166" s="77"/>
    </row>
    <row r="167" spans="1:24" ht="13">
      <c r="A167" s="25"/>
      <c r="B167" s="17"/>
      <c r="C167" s="63"/>
      <c r="D167" s="23"/>
      <c r="E167" s="63"/>
      <c r="F167" s="87"/>
      <c r="G167" s="87"/>
      <c r="H167" s="63"/>
      <c r="I167" s="23"/>
      <c r="J167" s="63"/>
      <c r="K167" s="87"/>
      <c r="L167" s="220"/>
      <c r="M167" s="23"/>
      <c r="N167" s="87"/>
      <c r="O167" s="23"/>
      <c r="P167" s="87"/>
      <c r="Q167" s="23"/>
      <c r="R167" s="23"/>
      <c r="S167" s="15"/>
      <c r="T167" s="16"/>
      <c r="U167" s="15"/>
      <c r="V167" s="16"/>
      <c r="W167" s="77"/>
      <c r="X167" s="45"/>
    </row>
    <row r="168" spans="1:24">
      <c r="A168" s="30" t="s">
        <v>93</v>
      </c>
      <c r="B168" s="31" t="s">
        <v>4</v>
      </c>
      <c r="C168" s="42"/>
      <c r="D168" s="171"/>
      <c r="E168" s="74">
        <f>E169-U169</f>
        <v>3.6999999999999988</v>
      </c>
      <c r="F168" s="137">
        <f>F169-V169</f>
        <v>3.6999999999999988</v>
      </c>
      <c r="G168" s="133"/>
      <c r="H168" s="42"/>
      <c r="I168" s="171"/>
      <c r="J168" s="42"/>
      <c r="K168" s="133"/>
      <c r="L168" s="97"/>
      <c r="M168" s="171"/>
      <c r="N168" s="133"/>
      <c r="O168" s="171"/>
      <c r="P168" s="133"/>
      <c r="Q168" s="171"/>
      <c r="R168" s="171"/>
      <c r="S168" s="42"/>
      <c r="T168" s="171"/>
      <c r="U168" s="42"/>
      <c r="V168" s="171"/>
      <c r="W168" s="99">
        <v>-4</v>
      </c>
      <c r="X168" s="100" t="s">
        <v>109</v>
      </c>
    </row>
    <row r="169" spans="1:24" ht="13">
      <c r="A169" s="33" t="s">
        <v>94</v>
      </c>
      <c r="B169" s="31" t="s">
        <v>4</v>
      </c>
      <c r="C169" s="42"/>
      <c r="D169" s="171"/>
      <c r="E169" s="42">
        <f>E157</f>
        <v>3.9999999999999987</v>
      </c>
      <c r="F169" s="133">
        <f>F157</f>
        <v>3.9999999999999987</v>
      </c>
      <c r="G169" s="133"/>
      <c r="H169" s="42"/>
      <c r="I169" s="171"/>
      <c r="J169" s="42"/>
      <c r="K169" s="133"/>
      <c r="L169" s="97"/>
      <c r="M169" s="171"/>
      <c r="N169" s="133"/>
      <c r="O169" s="171"/>
      <c r="P169" s="133"/>
      <c r="Q169" s="171"/>
      <c r="R169" s="171"/>
      <c r="S169" s="42"/>
      <c r="T169" s="171"/>
      <c r="U169" s="140">
        <f>U74</f>
        <v>0.3</v>
      </c>
      <c r="V169" s="188">
        <f>V74</f>
        <v>0.3</v>
      </c>
      <c r="W169" s="98"/>
      <c r="X169" s="20"/>
    </row>
    <row r="170" spans="1:24">
      <c r="A170" s="30" t="s">
        <v>95</v>
      </c>
      <c r="B170" s="31" t="s">
        <v>4</v>
      </c>
      <c r="C170" s="42"/>
      <c r="D170" s="171"/>
      <c r="E170" s="42">
        <f>E169+U169</f>
        <v>4.2999999999999989</v>
      </c>
      <c r="F170" s="171">
        <f>F169+V169</f>
        <v>4.2999999999999989</v>
      </c>
      <c r="G170" s="97"/>
      <c r="H170" s="42"/>
      <c r="I170" s="171"/>
      <c r="J170" s="42"/>
      <c r="K170" s="133"/>
      <c r="L170" s="97"/>
      <c r="M170" s="171"/>
      <c r="N170" s="133"/>
      <c r="O170" s="171"/>
      <c r="P170" s="133"/>
      <c r="Q170" s="171"/>
      <c r="R170" s="171"/>
      <c r="S170" s="42"/>
      <c r="T170" s="171"/>
      <c r="U170" s="42"/>
      <c r="V170" s="171"/>
      <c r="W170" s="97"/>
      <c r="X170" s="20"/>
    </row>
    <row r="171" spans="1:24" ht="13">
      <c r="A171" s="13"/>
      <c r="B171" s="23"/>
      <c r="C171" s="40"/>
      <c r="D171" s="22"/>
      <c r="E171" s="40"/>
      <c r="F171" s="22"/>
      <c r="G171" s="78"/>
      <c r="H171" s="40"/>
      <c r="I171" s="22"/>
      <c r="J171" s="40"/>
      <c r="K171" s="102"/>
      <c r="L171" s="78"/>
      <c r="M171" s="22"/>
      <c r="N171" s="102"/>
      <c r="O171" s="22"/>
      <c r="P171" s="102"/>
      <c r="Q171" s="22"/>
      <c r="R171" s="22"/>
      <c r="S171" s="40"/>
      <c r="T171" s="22"/>
      <c r="U171" s="128"/>
      <c r="V171" s="28"/>
      <c r="W171" s="80"/>
      <c r="X171" s="20"/>
    </row>
    <row r="172" spans="1:24">
      <c r="A172" s="30" t="s">
        <v>96</v>
      </c>
      <c r="B172" s="75" t="s">
        <v>41</v>
      </c>
      <c r="C172" s="43"/>
      <c r="D172" s="176"/>
      <c r="E172" s="82">
        <f>E173-U173</f>
        <v>-95.529705854077832</v>
      </c>
      <c r="F172" s="173">
        <f>F173-V173</f>
        <v>-95.529705854077832</v>
      </c>
      <c r="G172" s="167"/>
      <c r="H172" s="83"/>
      <c r="I172" s="174"/>
      <c r="J172" s="83"/>
      <c r="K172" s="252"/>
      <c r="L172" s="167"/>
      <c r="M172" s="174"/>
      <c r="N172" s="252"/>
      <c r="O172" s="174"/>
      <c r="P172" s="252"/>
      <c r="Q172" s="174"/>
      <c r="R172" s="174"/>
      <c r="S172" s="42"/>
      <c r="T172" s="171"/>
      <c r="U172" s="142"/>
      <c r="V172" s="190"/>
      <c r="W172" s="99">
        <f>-118.5+10*LOG10(C5/15)</f>
        <v>-118.5</v>
      </c>
      <c r="X172" s="100" t="s">
        <v>110</v>
      </c>
    </row>
    <row r="173" spans="1:24" ht="13">
      <c r="A173" s="33" t="s">
        <v>97</v>
      </c>
      <c r="B173" s="75" t="s">
        <v>41</v>
      </c>
      <c r="C173" s="43"/>
      <c r="D173" s="176"/>
      <c r="E173" s="83">
        <f>E158</f>
        <v>-94</v>
      </c>
      <c r="F173" s="174">
        <f>F158</f>
        <v>-94</v>
      </c>
      <c r="G173" s="167"/>
      <c r="H173" s="83"/>
      <c r="I173" s="174"/>
      <c r="J173" s="83"/>
      <c r="K173" s="252"/>
      <c r="L173" s="167"/>
      <c r="M173" s="174"/>
      <c r="N173" s="252"/>
      <c r="O173" s="174"/>
      <c r="P173" s="252"/>
      <c r="Q173" s="174"/>
      <c r="R173" s="174"/>
      <c r="S173" s="42"/>
      <c r="T173" s="171"/>
      <c r="U173" s="140">
        <f>U78</f>
        <v>1.5297058540778354</v>
      </c>
      <c r="V173" s="188">
        <f>V78</f>
        <v>1.5297058540778354</v>
      </c>
      <c r="W173" s="98"/>
      <c r="X173" s="45"/>
    </row>
    <row r="174" spans="1:24">
      <c r="A174" s="30" t="s">
        <v>98</v>
      </c>
      <c r="B174" s="75" t="s">
        <v>41</v>
      </c>
      <c r="C174" s="43"/>
      <c r="D174" s="176"/>
      <c r="E174" s="42">
        <f>E173+U173</f>
        <v>-92.470294145922168</v>
      </c>
      <c r="F174" s="171">
        <f>F173+V173</f>
        <v>-92.470294145922168</v>
      </c>
      <c r="G174" s="97"/>
      <c r="H174" s="42"/>
      <c r="I174" s="171"/>
      <c r="J174" s="42"/>
      <c r="K174" s="133"/>
      <c r="L174" s="97"/>
      <c r="M174" s="171"/>
      <c r="N174" s="133"/>
      <c r="O174" s="171"/>
      <c r="P174" s="133"/>
      <c r="Q174" s="171"/>
      <c r="R174" s="171"/>
      <c r="S174" s="42"/>
      <c r="T174" s="171"/>
      <c r="U174" s="142"/>
      <c r="V174" s="190"/>
      <c r="W174" s="97"/>
      <c r="X174" s="45"/>
    </row>
    <row r="175" spans="1:24">
      <c r="A175" s="58"/>
      <c r="B175" s="76"/>
      <c r="C175" s="13"/>
      <c r="D175" s="38"/>
      <c r="E175" s="40"/>
      <c r="F175" s="22"/>
      <c r="G175" s="78"/>
      <c r="H175" s="40"/>
      <c r="I175" s="22"/>
      <c r="J175" s="40"/>
      <c r="K175" s="102"/>
      <c r="L175" s="78"/>
      <c r="M175" s="22"/>
      <c r="N175" s="102"/>
      <c r="O175" s="22"/>
      <c r="P175" s="102"/>
      <c r="Q175" s="22"/>
      <c r="R175" s="22"/>
      <c r="S175" s="40"/>
      <c r="T175" s="22"/>
      <c r="U175" s="143"/>
      <c r="V175" s="191"/>
      <c r="W175" s="78"/>
      <c r="X175" s="45"/>
    </row>
    <row r="176" spans="1:24">
      <c r="A176" s="30" t="s">
        <v>85</v>
      </c>
      <c r="B176" s="75" t="s">
        <v>42</v>
      </c>
      <c r="C176" s="74">
        <f>C177-U177</f>
        <v>-66.108019344022978</v>
      </c>
      <c r="D176" s="170">
        <f>D177-V177</f>
        <v>-66.108019344022978</v>
      </c>
      <c r="E176" s="83"/>
      <c r="F176" s="174"/>
      <c r="G176" s="167"/>
      <c r="H176" s="83"/>
      <c r="I176" s="174"/>
      <c r="J176" s="83"/>
      <c r="K176" s="252"/>
      <c r="L176" s="167"/>
      <c r="M176" s="174"/>
      <c r="N176" s="252"/>
      <c r="O176" s="174"/>
      <c r="P176" s="252"/>
      <c r="Q176" s="174"/>
      <c r="R176" s="174"/>
      <c r="S176" s="42"/>
      <c r="T176" s="171"/>
      <c r="U176" s="142"/>
      <c r="V176" s="190"/>
      <c r="W176" s="99">
        <f>-114.5+10*LOG(E9*12)+10*LOG10(C5/15)</f>
        <v>-86.548154103175762</v>
      </c>
      <c r="X176" s="100" t="s">
        <v>237</v>
      </c>
    </row>
    <row r="177" spans="1:24" ht="13">
      <c r="A177" s="33" t="s">
        <v>86</v>
      </c>
      <c r="B177" s="75" t="s">
        <v>42</v>
      </c>
      <c r="C177" s="42">
        <f>C159</f>
        <v>-64.592749472082829</v>
      </c>
      <c r="D177" s="171">
        <f>D159</f>
        <v>-64.592749472082829</v>
      </c>
      <c r="E177" s="83"/>
      <c r="F177" s="174"/>
      <c r="G177" s="167"/>
      <c r="H177" s="83"/>
      <c r="I177" s="174"/>
      <c r="J177" s="83"/>
      <c r="K177" s="252"/>
      <c r="L177" s="167"/>
      <c r="M177" s="174"/>
      <c r="N177" s="252"/>
      <c r="O177" s="174"/>
      <c r="P177" s="252"/>
      <c r="Q177" s="174"/>
      <c r="R177" s="174"/>
      <c r="S177" s="42"/>
      <c r="T177" s="171"/>
      <c r="U177" s="140">
        <f>U82</f>
        <v>1.5152698719401472</v>
      </c>
      <c r="V177" s="188">
        <f>V82</f>
        <v>1.5152698719401472</v>
      </c>
      <c r="W177" s="98"/>
      <c r="X177" s="45"/>
    </row>
    <row r="178" spans="1:24">
      <c r="A178" s="30" t="s">
        <v>87</v>
      </c>
      <c r="B178" s="75" t="s">
        <v>42</v>
      </c>
      <c r="C178" s="74">
        <f>C177+U177</f>
        <v>-63.077479600142681</v>
      </c>
      <c r="D178" s="170">
        <f>D177+V177</f>
        <v>-63.077479600142681</v>
      </c>
      <c r="E178" s="42"/>
      <c r="F178" s="171"/>
      <c r="G178" s="97"/>
      <c r="H178" s="42"/>
      <c r="I178" s="171"/>
      <c r="J178" s="42"/>
      <c r="K178" s="133"/>
      <c r="L178" s="97"/>
      <c r="M178" s="171"/>
      <c r="N178" s="133"/>
      <c r="O178" s="171"/>
      <c r="P178" s="133"/>
      <c r="Q178" s="171"/>
      <c r="R178" s="171"/>
      <c r="S178" s="42"/>
      <c r="T178" s="171"/>
      <c r="U178" s="142"/>
      <c r="V178" s="190"/>
      <c r="W178" s="99">
        <v>-50</v>
      </c>
      <c r="X178" s="100" t="s">
        <v>79</v>
      </c>
    </row>
    <row r="179" spans="1:24">
      <c r="A179" s="58"/>
      <c r="B179" s="76"/>
      <c r="C179" s="13"/>
      <c r="D179" s="38"/>
      <c r="E179" s="40"/>
      <c r="F179" s="22"/>
      <c r="G179" s="78"/>
      <c r="H179" s="40"/>
      <c r="I179" s="22"/>
      <c r="J179" s="40"/>
      <c r="K179" s="102"/>
      <c r="L179" s="78"/>
      <c r="M179" s="22"/>
      <c r="N179" s="102"/>
      <c r="O179" s="22"/>
      <c r="P179" s="102"/>
      <c r="Q179" s="22"/>
      <c r="R179" s="22"/>
      <c r="S179" s="40"/>
      <c r="T179" s="22"/>
      <c r="U179" s="143"/>
      <c r="V179" s="191"/>
      <c r="W179" s="78"/>
      <c r="X179" s="45"/>
    </row>
    <row r="180" spans="1:24">
      <c r="A180" s="30" t="s">
        <v>218</v>
      </c>
      <c r="B180" s="31" t="s">
        <v>4</v>
      </c>
      <c r="C180" s="42"/>
      <c r="D180" s="171"/>
      <c r="E180" s="42"/>
      <c r="F180" s="171"/>
      <c r="G180" s="97"/>
      <c r="H180" s="42"/>
      <c r="I180" s="133"/>
      <c r="J180" s="168">
        <f>J181-U181</f>
        <v>-99.3</v>
      </c>
      <c r="K180" s="137">
        <f>K181-V181</f>
        <v>6.4000000000000181</v>
      </c>
      <c r="L180" s="167"/>
      <c r="M180" s="174"/>
      <c r="N180" s="252"/>
      <c r="O180" s="174"/>
      <c r="P180" s="252"/>
      <c r="Q180" s="174"/>
      <c r="R180" s="174"/>
      <c r="S180" s="42"/>
      <c r="T180" s="171"/>
      <c r="U180" s="42"/>
      <c r="V180" s="171"/>
      <c r="W180" s="99">
        <f>W168</f>
        <v>-4</v>
      </c>
      <c r="X180" s="100" t="s">
        <v>75</v>
      </c>
    </row>
    <row r="181" spans="1:24" ht="13">
      <c r="A181" s="33" t="s">
        <v>219</v>
      </c>
      <c r="B181" s="31" t="s">
        <v>4</v>
      </c>
      <c r="C181" s="42"/>
      <c r="D181" s="171"/>
      <c r="E181" s="42"/>
      <c r="F181" s="171"/>
      <c r="G181" s="97"/>
      <c r="H181" s="42"/>
      <c r="I181" s="133"/>
      <c r="J181" s="169">
        <f>J157</f>
        <v>-99</v>
      </c>
      <c r="K181" s="133">
        <f>K157</f>
        <v>6.7000000000000179</v>
      </c>
      <c r="L181" s="97"/>
      <c r="M181" s="171"/>
      <c r="N181" s="133"/>
      <c r="O181" s="171"/>
      <c r="P181" s="133"/>
      <c r="Q181" s="171"/>
      <c r="R181" s="171"/>
      <c r="S181" s="42"/>
      <c r="T181" s="171"/>
      <c r="U181" s="140">
        <f>U86</f>
        <v>0.3</v>
      </c>
      <c r="V181" s="188">
        <f>V86</f>
        <v>0.3</v>
      </c>
      <c r="W181" s="98"/>
      <c r="X181" s="20"/>
    </row>
    <row r="182" spans="1:24">
      <c r="A182" s="30" t="s">
        <v>220</v>
      </c>
      <c r="B182" s="31" t="s">
        <v>4</v>
      </c>
      <c r="C182" s="42"/>
      <c r="D182" s="171"/>
      <c r="E182" s="42"/>
      <c r="F182" s="171"/>
      <c r="G182" s="97"/>
      <c r="H182" s="42"/>
      <c r="I182" s="133"/>
      <c r="J182" s="169">
        <f>J181+U181</f>
        <v>-98.7</v>
      </c>
      <c r="K182" s="133">
        <f>K181+V181</f>
        <v>7.0000000000000178</v>
      </c>
      <c r="L182" s="97"/>
      <c r="M182" s="171"/>
      <c r="N182" s="133"/>
      <c r="O182" s="171"/>
      <c r="P182" s="133"/>
      <c r="Q182" s="171"/>
      <c r="R182" s="171"/>
      <c r="S182" s="42"/>
      <c r="T182" s="171"/>
      <c r="U182" s="42"/>
      <c r="V182" s="171"/>
      <c r="W182" s="97"/>
      <c r="X182" s="20"/>
    </row>
    <row r="183" spans="1:24" ht="13">
      <c r="A183" s="13"/>
      <c r="B183" s="23"/>
      <c r="C183" s="40"/>
      <c r="D183" s="22"/>
      <c r="E183" s="40"/>
      <c r="F183" s="22"/>
      <c r="G183" s="78"/>
      <c r="H183" s="40"/>
      <c r="I183" s="102"/>
      <c r="J183" s="22"/>
      <c r="K183" s="102"/>
      <c r="L183" s="78"/>
      <c r="M183" s="22"/>
      <c r="N183" s="102"/>
      <c r="O183" s="22"/>
      <c r="P183" s="102"/>
      <c r="Q183" s="22"/>
      <c r="R183" s="22"/>
      <c r="S183" s="40"/>
      <c r="T183" s="22"/>
      <c r="U183" s="128"/>
      <c r="V183" s="28"/>
      <c r="W183" s="80"/>
      <c r="X183" s="20"/>
    </row>
    <row r="184" spans="1:24">
      <c r="A184" s="30" t="s">
        <v>221</v>
      </c>
      <c r="B184" s="75" t="s">
        <v>41</v>
      </c>
      <c r="C184" s="43"/>
      <c r="D184" s="176"/>
      <c r="E184" s="42"/>
      <c r="F184" s="171"/>
      <c r="G184" s="97"/>
      <c r="H184" s="42"/>
      <c r="I184" s="133"/>
      <c r="J184" s="168">
        <f>J185-U185</f>
        <v>-198.52970585407783</v>
      </c>
      <c r="K184" s="137">
        <f>K185-V185</f>
        <v>-92.829705854077829</v>
      </c>
      <c r="L184" s="167"/>
      <c r="M184" s="174"/>
      <c r="N184" s="252"/>
      <c r="O184" s="174"/>
      <c r="P184" s="252"/>
      <c r="Q184" s="174"/>
      <c r="R184" s="174"/>
      <c r="S184" s="42"/>
      <c r="T184" s="171"/>
      <c r="U184" s="142"/>
      <c r="V184" s="190"/>
      <c r="W184" s="99">
        <f>W172</f>
        <v>-118.5</v>
      </c>
      <c r="X184" s="100" t="s">
        <v>238</v>
      </c>
    </row>
    <row r="185" spans="1:24" ht="13">
      <c r="A185" s="33" t="s">
        <v>222</v>
      </c>
      <c r="B185" s="75" t="s">
        <v>41</v>
      </c>
      <c r="C185" s="43"/>
      <c r="D185" s="176"/>
      <c r="E185" s="42"/>
      <c r="F185" s="171"/>
      <c r="G185" s="97"/>
      <c r="H185" s="42"/>
      <c r="I185" s="133"/>
      <c r="J185" s="169">
        <f>J158</f>
        <v>-197</v>
      </c>
      <c r="K185" s="133">
        <f>K158</f>
        <v>-91.3</v>
      </c>
      <c r="L185" s="97"/>
      <c r="M185" s="171"/>
      <c r="N185" s="133"/>
      <c r="O185" s="171"/>
      <c r="P185" s="133"/>
      <c r="Q185" s="171"/>
      <c r="R185" s="171"/>
      <c r="S185" s="42"/>
      <c r="T185" s="171"/>
      <c r="U185" s="140">
        <f>U90</f>
        <v>1.5297058540778354</v>
      </c>
      <c r="V185" s="188">
        <f>V90</f>
        <v>1.5297058540778354</v>
      </c>
      <c r="W185" s="98"/>
      <c r="X185" s="45"/>
    </row>
    <row r="186" spans="1:24">
      <c r="A186" s="30" t="s">
        <v>223</v>
      </c>
      <c r="B186" s="75" t="s">
        <v>41</v>
      </c>
      <c r="C186" s="43"/>
      <c r="D186" s="176"/>
      <c r="E186" s="42"/>
      <c r="F186" s="171"/>
      <c r="G186" s="97"/>
      <c r="H186" s="42"/>
      <c r="I186" s="133"/>
      <c r="J186" s="169">
        <f>J185+U185</f>
        <v>-195.47029414592217</v>
      </c>
      <c r="K186" s="133">
        <f>K185+V185</f>
        <v>-89.770294145922165</v>
      </c>
      <c r="L186" s="97"/>
      <c r="M186" s="171"/>
      <c r="N186" s="133"/>
      <c r="O186" s="171"/>
      <c r="P186" s="133"/>
      <c r="Q186" s="171"/>
      <c r="R186" s="171"/>
      <c r="S186" s="42"/>
      <c r="T186" s="171"/>
      <c r="U186" s="142"/>
      <c r="V186" s="190"/>
      <c r="W186" s="97"/>
      <c r="X186" s="45"/>
    </row>
    <row r="187" spans="1:24" ht="13" customHeight="1">
      <c r="A187" s="58"/>
      <c r="B187" s="23"/>
      <c r="C187" s="13"/>
      <c r="D187" s="38"/>
      <c r="E187" s="13"/>
      <c r="F187" s="38"/>
      <c r="G187" s="84"/>
      <c r="H187" s="13"/>
      <c r="I187" s="135"/>
      <c r="J187" s="22"/>
      <c r="K187" s="102"/>
      <c r="L187" s="78"/>
      <c r="M187" s="22"/>
      <c r="N187" s="102"/>
      <c r="O187" s="22"/>
      <c r="P187" s="102"/>
      <c r="Q187" s="22"/>
      <c r="R187" s="22"/>
      <c r="S187" s="40"/>
      <c r="T187" s="22"/>
      <c r="U187" s="143"/>
      <c r="V187" s="191"/>
      <c r="W187" s="78"/>
      <c r="X187" s="45"/>
    </row>
    <row r="188" spans="1:24">
      <c r="A188" s="30" t="s">
        <v>76</v>
      </c>
      <c r="B188" s="75" t="s">
        <v>42</v>
      </c>
      <c r="C188" s="42"/>
      <c r="D188" s="171"/>
      <c r="E188" s="42"/>
      <c r="F188" s="171"/>
      <c r="G188" s="97"/>
      <c r="H188" s="170">
        <f>H189-U189</f>
        <v>-71.548154102629027</v>
      </c>
      <c r="I188" s="137">
        <f>I189-V189</f>
        <v>-64.02391398192853</v>
      </c>
      <c r="J188" s="171"/>
      <c r="K188" s="133"/>
      <c r="L188" s="97"/>
      <c r="M188" s="171"/>
      <c r="N188" s="133"/>
      <c r="O188" s="171"/>
      <c r="P188" s="133"/>
      <c r="Q188" s="171"/>
      <c r="R188" s="171"/>
      <c r="S188" s="42"/>
      <c r="T188" s="171"/>
      <c r="U188" s="142"/>
      <c r="V188" s="190"/>
      <c r="W188" s="99">
        <f>W176</f>
        <v>-86.548154103175762</v>
      </c>
      <c r="X188" s="100" t="s">
        <v>237</v>
      </c>
    </row>
    <row r="189" spans="1:24" ht="13">
      <c r="A189" s="33" t="s">
        <v>77</v>
      </c>
      <c r="B189" s="75" t="s">
        <v>42</v>
      </c>
      <c r="C189" s="42"/>
      <c r="D189" s="171"/>
      <c r="E189" s="42"/>
      <c r="F189" s="171"/>
      <c r="G189" s="97"/>
      <c r="H189" s="171">
        <f>H159</f>
        <v>-70.048154102629027</v>
      </c>
      <c r="I189" s="133">
        <f>I159</f>
        <v>-62.506696335929917</v>
      </c>
      <c r="J189" s="171"/>
      <c r="K189" s="133"/>
      <c r="L189" s="97"/>
      <c r="M189" s="171"/>
      <c r="N189" s="133"/>
      <c r="O189" s="171"/>
      <c r="P189" s="133"/>
      <c r="Q189" s="171"/>
      <c r="R189" s="171"/>
      <c r="S189" s="42"/>
      <c r="T189" s="171"/>
      <c r="U189" s="140">
        <f>U94</f>
        <v>1.5</v>
      </c>
      <c r="V189" s="188">
        <f>V94</f>
        <v>1.5172176459986193</v>
      </c>
      <c r="W189" s="98"/>
      <c r="X189" s="45"/>
    </row>
    <row r="190" spans="1:24">
      <c r="A190" s="30" t="s">
        <v>78</v>
      </c>
      <c r="B190" s="75" t="s">
        <v>42</v>
      </c>
      <c r="C190" s="42"/>
      <c r="D190" s="171"/>
      <c r="E190" s="42"/>
      <c r="F190" s="171"/>
      <c r="G190" s="97"/>
      <c r="H190" s="170">
        <f>H189+U189</f>
        <v>-68.548154102629027</v>
      </c>
      <c r="I190" s="137">
        <f>I189+V189</f>
        <v>-60.989478689931296</v>
      </c>
      <c r="J190" s="171"/>
      <c r="K190" s="133"/>
      <c r="L190" s="97"/>
      <c r="M190" s="171"/>
      <c r="N190" s="133"/>
      <c r="O190" s="171"/>
      <c r="P190" s="133"/>
      <c r="Q190" s="171"/>
      <c r="R190" s="171"/>
      <c r="S190" s="42"/>
      <c r="T190" s="171"/>
      <c r="U190" s="142"/>
      <c r="V190" s="190"/>
      <c r="W190" s="99">
        <v>-50</v>
      </c>
      <c r="X190" s="100" t="s">
        <v>79</v>
      </c>
    </row>
    <row r="191" spans="1:24">
      <c r="A191" s="58"/>
      <c r="B191" s="76"/>
      <c r="C191" s="40"/>
      <c r="D191" s="22"/>
      <c r="E191" s="40"/>
      <c r="F191" s="22"/>
      <c r="G191" s="78"/>
      <c r="H191" s="22"/>
      <c r="I191" s="102"/>
      <c r="J191" s="22"/>
      <c r="K191" s="102"/>
      <c r="L191" s="78"/>
      <c r="M191" s="22"/>
      <c r="N191" s="102"/>
      <c r="O191" s="22"/>
      <c r="P191" s="102"/>
      <c r="Q191" s="22"/>
      <c r="R191" s="22"/>
      <c r="S191" s="40"/>
      <c r="T191" s="22"/>
      <c r="U191" s="143"/>
      <c r="V191" s="191"/>
      <c r="W191" s="78"/>
      <c r="X191" s="172"/>
    </row>
    <row r="192" spans="1:24">
      <c r="A192" s="30" t="s">
        <v>224</v>
      </c>
      <c r="B192" s="31" t="s">
        <v>4</v>
      </c>
      <c r="C192" s="43"/>
      <c r="D192" s="176"/>
      <c r="E192" s="42"/>
      <c r="F192" s="171"/>
      <c r="G192" s="97"/>
      <c r="H192" s="42"/>
      <c r="I192" s="133"/>
      <c r="J192" s="168">
        <f>J193-U193</f>
        <v>-105.16333076527839</v>
      </c>
      <c r="K192" s="137">
        <f>K193-V193</f>
        <v>0.53666923472160954</v>
      </c>
      <c r="L192" s="167"/>
      <c r="M192" s="174"/>
      <c r="N192" s="252"/>
      <c r="O192" s="174"/>
      <c r="P192" s="252"/>
      <c r="Q192" s="174"/>
      <c r="R192" s="174"/>
      <c r="S192" s="42"/>
      <c r="T192" s="171"/>
      <c r="U192" s="142"/>
      <c r="V192" s="190"/>
      <c r="W192" s="99">
        <v>-27</v>
      </c>
      <c r="X192" s="100" t="s">
        <v>80</v>
      </c>
    </row>
    <row r="193" spans="1:24" ht="13">
      <c r="A193" s="33" t="s">
        <v>225</v>
      </c>
      <c r="B193" s="31" t="s">
        <v>4</v>
      </c>
      <c r="C193" s="43"/>
      <c r="D193" s="176"/>
      <c r="E193" s="42"/>
      <c r="F193" s="171"/>
      <c r="G193" s="97"/>
      <c r="H193" s="42"/>
      <c r="I193" s="133"/>
      <c r="J193" s="168">
        <f>J160</f>
        <v>-103</v>
      </c>
      <c r="K193" s="133">
        <f>K160</f>
        <v>2.7000000000000028</v>
      </c>
      <c r="L193" s="97"/>
      <c r="M193" s="171"/>
      <c r="N193" s="133"/>
      <c r="O193" s="171"/>
      <c r="P193" s="133"/>
      <c r="Q193" s="171"/>
      <c r="R193" s="171"/>
      <c r="S193" s="42"/>
      <c r="T193" s="171"/>
      <c r="U193" s="140">
        <f>U98</f>
        <v>2.1633307652783933</v>
      </c>
      <c r="V193" s="188">
        <f>V98</f>
        <v>2.1633307652783933</v>
      </c>
      <c r="W193" s="98"/>
      <c r="X193" s="45"/>
    </row>
    <row r="194" spans="1:24">
      <c r="A194" s="30" t="s">
        <v>226</v>
      </c>
      <c r="B194" s="31" t="s">
        <v>4</v>
      </c>
      <c r="C194" s="43"/>
      <c r="D194" s="176"/>
      <c r="E194" s="42"/>
      <c r="F194" s="171"/>
      <c r="G194" s="97"/>
      <c r="H194" s="42"/>
      <c r="I194" s="133"/>
      <c r="J194" s="168">
        <f>J193+U193</f>
        <v>-100.83666923472161</v>
      </c>
      <c r="K194" s="137">
        <f>K193+V193</f>
        <v>4.8633307652783966</v>
      </c>
      <c r="L194" s="167"/>
      <c r="M194" s="174"/>
      <c r="N194" s="252"/>
      <c r="O194" s="174"/>
      <c r="P194" s="252"/>
      <c r="Q194" s="174"/>
      <c r="R194" s="174"/>
      <c r="S194" s="42"/>
      <c r="T194" s="171"/>
      <c r="U194" s="142"/>
      <c r="V194" s="190"/>
      <c r="W194" s="99">
        <v>27</v>
      </c>
      <c r="X194" s="100" t="s">
        <v>80</v>
      </c>
    </row>
    <row r="195" spans="1:24">
      <c r="A195" s="58"/>
      <c r="B195" s="76"/>
      <c r="C195" s="40"/>
      <c r="D195" s="22"/>
      <c r="E195" s="40"/>
      <c r="F195" s="22"/>
      <c r="G195" s="78"/>
      <c r="H195" s="22"/>
      <c r="I195" s="102"/>
      <c r="J195" s="22"/>
      <c r="K195" s="102"/>
      <c r="L195" s="78"/>
      <c r="M195" s="22"/>
      <c r="N195" s="102"/>
      <c r="O195" s="22"/>
      <c r="P195" s="102"/>
      <c r="Q195" s="22"/>
      <c r="R195" s="22"/>
      <c r="S195" s="40"/>
      <c r="T195" s="22"/>
      <c r="U195" s="143"/>
      <c r="V195" s="191"/>
      <c r="W195" s="78"/>
      <c r="X195" s="172"/>
    </row>
    <row r="196" spans="1:24">
      <c r="A196" s="30" t="s">
        <v>102</v>
      </c>
      <c r="B196" s="31" t="s">
        <v>4</v>
      </c>
      <c r="C196" s="43"/>
      <c r="D196" s="176"/>
      <c r="E196" s="42"/>
      <c r="F196" s="171"/>
      <c r="G196" s="97"/>
      <c r="H196" s="170">
        <f>H197-U197</f>
        <v>-7.5875497439963846</v>
      </c>
      <c r="I196" s="137">
        <f>I197-V197</f>
        <v>-5.8239793961604391E-2</v>
      </c>
      <c r="J196" s="171"/>
      <c r="K196" s="133"/>
      <c r="L196" s="97"/>
      <c r="M196" s="171"/>
      <c r="N196" s="133"/>
      <c r="O196" s="171"/>
      <c r="P196" s="133"/>
      <c r="Q196" s="171"/>
      <c r="R196" s="171"/>
      <c r="S196" s="42"/>
      <c r="T196" s="171"/>
      <c r="U196" s="142"/>
      <c r="V196" s="190"/>
      <c r="W196" s="99">
        <v>-20</v>
      </c>
      <c r="X196" s="100" t="s">
        <v>80</v>
      </c>
    </row>
    <row r="197" spans="1:24" ht="13">
      <c r="A197" s="33" t="s">
        <v>103</v>
      </c>
      <c r="B197" s="31" t="s">
        <v>4</v>
      </c>
      <c r="C197" s="43"/>
      <c r="D197" s="176"/>
      <c r="E197" s="42"/>
      <c r="F197" s="171"/>
      <c r="G197" s="97"/>
      <c r="H197" s="171">
        <f>H161</f>
        <v>-5.4554046305461981</v>
      </c>
      <c r="I197" s="133">
        <f>I161</f>
        <v>2.0860531361529127</v>
      </c>
      <c r="J197" s="171"/>
      <c r="K197" s="133"/>
      <c r="L197" s="97"/>
      <c r="M197" s="171"/>
      <c r="N197" s="133"/>
      <c r="O197" s="171"/>
      <c r="P197" s="133"/>
      <c r="Q197" s="171"/>
      <c r="R197" s="171"/>
      <c r="S197" s="42"/>
      <c r="T197" s="171"/>
      <c r="U197" s="140">
        <f>U102</f>
        <v>2.1321451134501865</v>
      </c>
      <c r="V197" s="188">
        <f>V102</f>
        <v>2.144292930114517</v>
      </c>
      <c r="W197" s="98"/>
      <c r="X197" s="45"/>
    </row>
    <row r="198" spans="1:24">
      <c r="A198" s="30" t="s">
        <v>104</v>
      </c>
      <c r="B198" s="31" t="s">
        <v>4</v>
      </c>
      <c r="C198" s="43"/>
      <c r="D198" s="176"/>
      <c r="E198" s="42"/>
      <c r="F198" s="171"/>
      <c r="G198" s="97"/>
      <c r="H198" s="170">
        <f>H197+U197</f>
        <v>-3.3232595170960115</v>
      </c>
      <c r="I198" s="137">
        <f>I197+V197</f>
        <v>4.2303460662674297</v>
      </c>
      <c r="J198" s="171"/>
      <c r="K198" s="133"/>
      <c r="L198" s="97"/>
      <c r="M198" s="171"/>
      <c r="N198" s="133"/>
      <c r="O198" s="171"/>
      <c r="P198" s="133"/>
      <c r="Q198" s="171"/>
      <c r="R198" s="171"/>
      <c r="S198" s="42"/>
      <c r="T198" s="171"/>
      <c r="U198" s="142"/>
      <c r="V198" s="190"/>
      <c r="W198" s="99">
        <v>20</v>
      </c>
      <c r="X198" s="100" t="s">
        <v>80</v>
      </c>
    </row>
    <row r="199" spans="1:24">
      <c r="A199" s="58"/>
      <c r="B199" s="23"/>
      <c r="C199" s="40"/>
      <c r="D199" s="22"/>
      <c r="E199" s="40"/>
      <c r="F199" s="22"/>
      <c r="G199" s="78"/>
      <c r="H199" s="40"/>
      <c r="I199" s="102"/>
      <c r="J199" s="22"/>
      <c r="K199" s="102"/>
      <c r="L199" s="78"/>
      <c r="M199" s="22"/>
      <c r="N199" s="102"/>
      <c r="O199" s="22"/>
      <c r="P199" s="102"/>
      <c r="Q199" s="22"/>
      <c r="R199" s="22"/>
      <c r="S199" s="40"/>
      <c r="T199" s="22"/>
      <c r="U199" s="143"/>
      <c r="V199" s="191"/>
      <c r="W199" s="84"/>
      <c r="X199" s="45"/>
    </row>
    <row r="200" spans="1:24">
      <c r="A200" s="30" t="s">
        <v>227</v>
      </c>
      <c r="B200" s="31" t="s">
        <v>4</v>
      </c>
      <c r="C200" s="42"/>
      <c r="D200" s="171"/>
      <c r="E200" s="42"/>
      <c r="F200" s="171"/>
      <c r="G200" s="97"/>
      <c r="H200" s="42"/>
      <c r="I200" s="133"/>
      <c r="J200" s="168">
        <f>J201-U201</f>
        <v>-105.66333076527839</v>
      </c>
      <c r="K200" s="137">
        <f>K201-V201</f>
        <v>3.6669234721609101E-2</v>
      </c>
      <c r="L200" s="167"/>
      <c r="M200" s="174"/>
      <c r="N200" s="252"/>
      <c r="O200" s="174"/>
      <c r="P200" s="252"/>
      <c r="Q200" s="174"/>
      <c r="R200" s="174"/>
      <c r="S200" s="42"/>
      <c r="T200" s="171"/>
      <c r="U200" s="142"/>
      <c r="V200" s="190"/>
      <c r="W200" s="99">
        <v>0</v>
      </c>
      <c r="X200" s="100" t="s">
        <v>81</v>
      </c>
    </row>
    <row r="201" spans="1:24" ht="13">
      <c r="A201" s="33" t="s">
        <v>229</v>
      </c>
      <c r="B201" s="31" t="s">
        <v>4</v>
      </c>
      <c r="C201" s="42"/>
      <c r="D201" s="171"/>
      <c r="E201" s="42"/>
      <c r="F201" s="171"/>
      <c r="G201" s="97"/>
      <c r="H201" s="42"/>
      <c r="I201" s="133"/>
      <c r="J201" s="168">
        <f>J162</f>
        <v>-99</v>
      </c>
      <c r="K201" s="252">
        <f>K162</f>
        <v>6.7000000000000028</v>
      </c>
      <c r="L201" s="167"/>
      <c r="M201" s="174"/>
      <c r="N201" s="252"/>
      <c r="O201" s="174"/>
      <c r="P201" s="252"/>
      <c r="Q201" s="174"/>
      <c r="R201" s="174"/>
      <c r="S201" s="42"/>
      <c r="T201" s="171"/>
      <c r="U201" s="140">
        <f>U106</f>
        <v>6.6633307652783937</v>
      </c>
      <c r="V201" s="188">
        <f>V106</f>
        <v>6.6633307652783937</v>
      </c>
      <c r="W201" s="98"/>
      <c r="X201" s="45"/>
    </row>
    <row r="202" spans="1:24" ht="13">
      <c r="A202" s="30" t="s">
        <v>228</v>
      </c>
      <c r="B202" s="31" t="s">
        <v>4</v>
      </c>
      <c r="C202" s="42"/>
      <c r="D202" s="171"/>
      <c r="E202" s="42"/>
      <c r="F202" s="171"/>
      <c r="G202" s="97"/>
      <c r="H202" s="42"/>
      <c r="I202" s="133"/>
      <c r="J202" s="168">
        <f>J201+U201</f>
        <v>-92.336669234721612</v>
      </c>
      <c r="K202" s="252">
        <f>K201+V201</f>
        <v>13.363330765278397</v>
      </c>
      <c r="L202" s="167"/>
      <c r="M202" s="174"/>
      <c r="N202" s="252"/>
      <c r="O202" s="174"/>
      <c r="P202" s="252"/>
      <c r="Q202" s="174"/>
      <c r="R202" s="174"/>
      <c r="S202" s="42"/>
      <c r="T202" s="171"/>
      <c r="U202" s="142"/>
      <c r="V202" s="190"/>
      <c r="W202" s="98"/>
      <c r="X202" s="45"/>
    </row>
    <row r="203" spans="1:24">
      <c r="A203" s="38"/>
      <c r="B203" s="87"/>
      <c r="C203" s="38"/>
      <c r="D203" s="135"/>
      <c r="E203" s="38"/>
      <c r="F203" s="38"/>
      <c r="G203" s="84"/>
      <c r="H203" s="38"/>
      <c r="I203" s="135"/>
      <c r="J203" s="38"/>
      <c r="K203" s="135"/>
      <c r="L203" s="84"/>
      <c r="M203" s="38"/>
      <c r="N203" s="135"/>
      <c r="O203" s="38"/>
      <c r="P203" s="135"/>
      <c r="Q203" s="38"/>
      <c r="R203" s="135"/>
      <c r="S203" s="22"/>
      <c r="T203" s="22"/>
      <c r="U203" s="18"/>
      <c r="V203" s="48"/>
      <c r="W203" s="45"/>
      <c r="X203" s="45"/>
    </row>
    <row r="204" spans="1:24" ht="13.5" hidden="1" thickBot="1">
      <c r="A204" s="44" t="s">
        <v>13</v>
      </c>
      <c r="B204" s="268"/>
      <c r="C204" s="177"/>
      <c r="D204" s="136"/>
      <c r="E204" s="177"/>
      <c r="F204" s="269"/>
      <c r="G204" s="136"/>
      <c r="H204" s="177"/>
      <c r="I204" s="136"/>
      <c r="J204" s="177"/>
      <c r="K204" s="134"/>
      <c r="L204" s="251"/>
      <c r="M204" s="69"/>
      <c r="N204" s="134"/>
      <c r="O204" s="69"/>
      <c r="P204" s="134"/>
      <c r="Q204" s="69"/>
      <c r="R204" s="134"/>
      <c r="S204" s="69"/>
      <c r="T204" s="134"/>
      <c r="U204" s="177"/>
      <c r="V204" s="136"/>
      <c r="W204" s="85"/>
      <c r="X204" s="51" t="s">
        <v>14</v>
      </c>
    </row>
    <row r="205" spans="1:24">
      <c r="B205" s="48"/>
      <c r="D205" s="48"/>
      <c r="F205" s="48"/>
      <c r="G205" s="48"/>
      <c r="I205" s="48"/>
      <c r="K205" s="48"/>
      <c r="L205" s="45"/>
      <c r="N205" s="48"/>
      <c r="P205" s="48"/>
      <c r="R205" s="48"/>
      <c r="T205" s="48"/>
      <c r="V205" s="48"/>
      <c r="W205" s="45"/>
      <c r="X205" s="45"/>
    </row>
    <row r="206" spans="1:24">
      <c r="A206" s="30" t="s">
        <v>184</v>
      </c>
      <c r="B206" s="158" t="s">
        <v>4</v>
      </c>
      <c r="C206" s="270"/>
      <c r="D206" s="271"/>
      <c r="E206" s="270"/>
      <c r="F206" s="271"/>
      <c r="G206" s="271"/>
      <c r="H206" s="270"/>
      <c r="I206" s="271"/>
      <c r="J206" s="270"/>
      <c r="K206" s="271"/>
      <c r="L206" s="272"/>
      <c r="M206" s="270"/>
      <c r="N206" s="271"/>
      <c r="O206" s="170">
        <f>O207-U207</f>
        <v>3.8999004202323073</v>
      </c>
      <c r="P206" s="137">
        <f>P207-V207</f>
        <v>-2.2966692744622783</v>
      </c>
      <c r="Q206" s="270"/>
      <c r="R206" s="271"/>
      <c r="S206" s="270"/>
      <c r="T206" s="271"/>
      <c r="U206" s="270"/>
      <c r="V206" s="271"/>
      <c r="W206" s="272"/>
      <c r="X206" s="100" t="s">
        <v>239</v>
      </c>
    </row>
    <row r="207" spans="1:24" ht="13">
      <c r="A207" s="33" t="s">
        <v>185</v>
      </c>
      <c r="B207" s="158" t="s">
        <v>4</v>
      </c>
      <c r="C207" s="270"/>
      <c r="D207" s="271"/>
      <c r="E207" s="270"/>
      <c r="F207" s="271"/>
      <c r="G207" s="272"/>
      <c r="H207" s="270"/>
      <c r="I207" s="271"/>
      <c r="J207" s="270"/>
      <c r="K207" s="271"/>
      <c r="L207" s="272"/>
      <c r="M207" s="270"/>
      <c r="N207" s="271"/>
      <c r="O207" s="276">
        <f>O157</f>
        <v>5.0304101140037227</v>
      </c>
      <c r="P207" s="277">
        <f>P157</f>
        <v>-1.9671398619418903</v>
      </c>
      <c r="Q207" s="270"/>
      <c r="R207" s="271"/>
      <c r="S207" s="270"/>
      <c r="T207" s="271"/>
      <c r="U207" s="273">
        <f>U111</f>
        <v>1.1305096937714152</v>
      </c>
      <c r="V207" s="274">
        <f>V111</f>
        <v>0.32952941252038792</v>
      </c>
      <c r="W207" s="275">
        <v>-6</v>
      </c>
      <c r="X207" s="45"/>
    </row>
    <row r="208" spans="1:24">
      <c r="A208" s="30" t="s">
        <v>186</v>
      </c>
      <c r="B208" s="158" t="s">
        <v>4</v>
      </c>
      <c r="C208" s="270"/>
      <c r="D208" s="271"/>
      <c r="E208" s="270"/>
      <c r="F208" s="271"/>
      <c r="G208" s="272"/>
      <c r="H208" s="270"/>
      <c r="I208" s="271"/>
      <c r="J208" s="270"/>
      <c r="K208" s="271"/>
      <c r="L208" s="272"/>
      <c r="M208" s="270"/>
      <c r="N208" s="271"/>
      <c r="O208" s="276">
        <f>O207+U207</f>
        <v>6.1609198077751381</v>
      </c>
      <c r="P208" s="282">
        <f>P207+V207</f>
        <v>-1.6376104494215022</v>
      </c>
      <c r="Q208" s="270"/>
      <c r="R208" s="271"/>
      <c r="S208" s="270"/>
      <c r="T208" s="271"/>
      <c r="U208" s="270"/>
      <c r="V208" s="271"/>
      <c r="W208" s="272"/>
      <c r="X208" s="45"/>
    </row>
    <row r="209" spans="1:24">
      <c r="B209" s="48"/>
      <c r="D209" s="48"/>
      <c r="F209" s="48"/>
      <c r="G209" s="45"/>
      <c r="I209" s="48"/>
      <c r="K209" s="48"/>
      <c r="L209" s="45"/>
      <c r="N209" s="48"/>
      <c r="P209" s="48"/>
      <c r="R209" s="48"/>
      <c r="T209" s="48"/>
      <c r="V209" s="48"/>
      <c r="W209" s="45"/>
      <c r="X209" s="45"/>
    </row>
    <row r="210" spans="1:24" ht="15.5">
      <c r="A210" s="30" t="s">
        <v>57</v>
      </c>
      <c r="B210" s="158" t="s">
        <v>153</v>
      </c>
      <c r="C210" s="270"/>
      <c r="D210" s="271"/>
      <c r="E210" s="270"/>
      <c r="F210" s="271"/>
      <c r="G210" s="272"/>
      <c r="H210" s="270"/>
      <c r="I210" s="271"/>
      <c r="J210" s="270"/>
      <c r="K210" s="271"/>
      <c r="L210" s="272"/>
      <c r="M210" s="270"/>
      <c r="N210" s="271"/>
      <c r="O210" s="170">
        <f>O211-U211</f>
        <v>-95.327059126043707</v>
      </c>
      <c r="P210" s="137">
        <f>P211-V211</f>
        <v>-95.327059126043707</v>
      </c>
      <c r="Q210" s="270"/>
      <c r="R210" s="271"/>
      <c r="S210" s="270"/>
      <c r="T210" s="271"/>
      <c r="U210" s="270"/>
      <c r="V210" s="271"/>
      <c r="W210" s="272"/>
      <c r="X210" s="229" t="s">
        <v>174</v>
      </c>
    </row>
    <row r="211" spans="1:24" ht="15.5">
      <c r="A211" s="33" t="s">
        <v>58</v>
      </c>
      <c r="B211" s="158" t="s">
        <v>153</v>
      </c>
      <c r="C211" s="270"/>
      <c r="D211" s="271"/>
      <c r="E211" s="270"/>
      <c r="F211" s="271"/>
      <c r="G211" s="272"/>
      <c r="H211" s="270"/>
      <c r="I211" s="271"/>
      <c r="J211" s="270"/>
      <c r="K211" s="271"/>
      <c r="L211" s="272"/>
      <c r="M211" s="270"/>
      <c r="N211" s="271"/>
      <c r="O211" s="276">
        <f>O158</f>
        <v>-89.669100130080579</v>
      </c>
      <c r="P211" s="277">
        <f>P158</f>
        <v>-89.669100130080579</v>
      </c>
      <c r="Q211" s="270"/>
      <c r="R211" s="271"/>
      <c r="S211" s="270"/>
      <c r="T211" s="271"/>
      <c r="U211" s="273">
        <f>U115</f>
        <v>5.6579589959631207</v>
      </c>
      <c r="V211" s="274">
        <f>V115</f>
        <v>5.6579589959631207</v>
      </c>
      <c r="W211" s="275">
        <f>-108.5+10*LOG10($L11/120)+$L27</f>
        <v>-107.5</v>
      </c>
      <c r="X211" s="45"/>
    </row>
    <row r="212" spans="1:24" ht="15.5">
      <c r="A212" s="30" t="s">
        <v>59</v>
      </c>
      <c r="B212" s="158" t="s">
        <v>153</v>
      </c>
      <c r="C212" s="270"/>
      <c r="D212" s="271"/>
      <c r="E212" s="270"/>
      <c r="F212" s="271"/>
      <c r="G212" s="272"/>
      <c r="H212" s="270"/>
      <c r="I212" s="271"/>
      <c r="J212" s="270"/>
      <c r="K212" s="271"/>
      <c r="L212" s="272"/>
      <c r="M212" s="270"/>
      <c r="N212" s="271"/>
      <c r="O212" s="276">
        <f>O211+U211</f>
        <v>-84.011141134117452</v>
      </c>
      <c r="P212" s="282">
        <f>P211+V211</f>
        <v>-84.011141134117452</v>
      </c>
      <c r="Q212" s="270"/>
      <c r="R212" s="271"/>
      <c r="S212" s="270"/>
      <c r="T212" s="271"/>
      <c r="U212" s="270"/>
      <c r="V212" s="271"/>
      <c r="W212" s="272"/>
      <c r="X212" s="45"/>
    </row>
    <row r="213" spans="1:24">
      <c r="B213" s="19"/>
      <c r="D213" s="48"/>
      <c r="F213" s="48"/>
      <c r="G213" s="45"/>
      <c r="I213" s="48"/>
      <c r="K213" s="48"/>
      <c r="L213" s="48"/>
      <c r="N213" s="48"/>
      <c r="P213" s="48"/>
      <c r="R213" s="48"/>
      <c r="T213" s="48"/>
      <c r="V213" s="48"/>
      <c r="W213" s="45"/>
      <c r="X213" s="45"/>
    </row>
    <row r="214" spans="1:24">
      <c r="A214" s="30" t="s">
        <v>187</v>
      </c>
      <c r="B214" s="158" t="s">
        <v>4</v>
      </c>
      <c r="C214" s="270"/>
      <c r="D214" s="271"/>
      <c r="E214" s="270"/>
      <c r="F214" s="271"/>
      <c r="G214" s="272"/>
      <c r="H214" s="270"/>
      <c r="I214" s="271"/>
      <c r="J214" s="270"/>
      <c r="K214" s="271"/>
      <c r="L214" s="271"/>
      <c r="M214" s="270"/>
      <c r="N214" s="271"/>
      <c r="O214" s="270"/>
      <c r="P214" s="271"/>
      <c r="Q214" s="270"/>
      <c r="R214" s="137">
        <f>R215-V215</f>
        <v>-1.3299835029151048</v>
      </c>
      <c r="S214" s="270"/>
      <c r="T214" s="271"/>
      <c r="U214" s="270"/>
      <c r="V214" s="271"/>
      <c r="W214" s="272"/>
      <c r="X214" s="100" t="s">
        <v>239</v>
      </c>
    </row>
    <row r="215" spans="1:24" ht="13">
      <c r="A215" s="33" t="s">
        <v>188</v>
      </c>
      <c r="B215" s="158" t="s">
        <v>4</v>
      </c>
      <c r="C215" s="270"/>
      <c r="D215" s="271"/>
      <c r="E215" s="270"/>
      <c r="F215" s="271"/>
      <c r="G215" s="272"/>
      <c r="H215" s="270"/>
      <c r="I215" s="271"/>
      <c r="J215" s="270"/>
      <c r="K215" s="271"/>
      <c r="L215" s="271"/>
      <c r="M215" s="270"/>
      <c r="N215" s="271"/>
      <c r="O215" s="270"/>
      <c r="P215" s="271"/>
      <c r="Q215" s="270"/>
      <c r="R215" s="277">
        <f>R157</f>
        <v>-0.18602376762677847</v>
      </c>
      <c r="S215" s="270"/>
      <c r="T215" s="271"/>
      <c r="U215" s="278">
        <f>U119</f>
        <v>0</v>
      </c>
      <c r="V215" s="274">
        <f>V119</f>
        <v>1.1439597352883264</v>
      </c>
      <c r="W215" s="275">
        <v>-6</v>
      </c>
      <c r="X215" s="45"/>
    </row>
    <row r="216" spans="1:24">
      <c r="A216" s="30" t="s">
        <v>189</v>
      </c>
      <c r="B216" s="158" t="s">
        <v>4</v>
      </c>
      <c r="C216" s="270"/>
      <c r="D216" s="271"/>
      <c r="E216" s="270"/>
      <c r="F216" s="271"/>
      <c r="G216" s="272"/>
      <c r="H216" s="270"/>
      <c r="I216" s="271"/>
      <c r="J216" s="270"/>
      <c r="K216" s="271"/>
      <c r="L216" s="271"/>
      <c r="M216" s="270"/>
      <c r="N216" s="271"/>
      <c r="O216" s="270"/>
      <c r="P216" s="271"/>
      <c r="Q216" s="270"/>
      <c r="R216" s="282">
        <f>R215+V215</f>
        <v>0.95793596766154798</v>
      </c>
      <c r="S216" s="270"/>
      <c r="T216" s="271"/>
      <c r="U216" s="270"/>
      <c r="V216" s="271"/>
      <c r="W216" s="272"/>
      <c r="X216" s="45"/>
    </row>
    <row r="217" spans="1:24">
      <c r="A217" s="58"/>
      <c r="B217" s="87"/>
      <c r="D217" s="48"/>
      <c r="F217" s="48"/>
      <c r="G217" s="45"/>
      <c r="I217" s="48"/>
      <c r="K217" s="48"/>
      <c r="L217" s="48"/>
      <c r="N217" s="48"/>
      <c r="P217" s="48"/>
      <c r="R217" s="48"/>
      <c r="T217" s="48"/>
      <c r="V217" s="48"/>
      <c r="W217" s="45"/>
      <c r="X217" s="45"/>
    </row>
    <row r="218" spans="1:24" ht="15.5">
      <c r="A218" s="30" t="s">
        <v>190</v>
      </c>
      <c r="B218" s="158" t="s">
        <v>153</v>
      </c>
      <c r="C218" s="270"/>
      <c r="D218" s="271"/>
      <c r="E218" s="270"/>
      <c r="F218" s="271"/>
      <c r="G218" s="272"/>
      <c r="H218" s="270"/>
      <c r="I218" s="271"/>
      <c r="J218" s="270"/>
      <c r="K218" s="271"/>
      <c r="L218" s="271"/>
      <c r="M218" s="270"/>
      <c r="N218" s="271"/>
      <c r="O218" s="270"/>
      <c r="P218" s="271"/>
      <c r="Q218" s="270"/>
      <c r="R218" s="137">
        <f>R219-V219</f>
        <v>-94.327059126043707</v>
      </c>
      <c r="S218" s="270"/>
      <c r="T218" s="271"/>
      <c r="U218" s="270"/>
      <c r="V218" s="271"/>
      <c r="W218" s="272"/>
      <c r="X218" s="229" t="s">
        <v>240</v>
      </c>
    </row>
    <row r="219" spans="1:24" ht="15.5">
      <c r="A219" s="33" t="s">
        <v>191</v>
      </c>
      <c r="B219" s="158" t="s">
        <v>153</v>
      </c>
      <c r="C219" s="270"/>
      <c r="D219" s="271"/>
      <c r="E219" s="270"/>
      <c r="F219" s="271"/>
      <c r="G219" s="272"/>
      <c r="H219" s="270"/>
      <c r="I219" s="271"/>
      <c r="J219" s="270"/>
      <c r="K219" s="271"/>
      <c r="L219" s="271"/>
      <c r="M219" s="270"/>
      <c r="N219" s="271"/>
      <c r="O219" s="270"/>
      <c r="P219" s="271"/>
      <c r="Q219" s="270"/>
      <c r="R219" s="277">
        <f>R158</f>
        <v>-88.669100130080579</v>
      </c>
      <c r="S219" s="270"/>
      <c r="T219" s="271"/>
      <c r="U219" s="273">
        <f>U123</f>
        <v>0</v>
      </c>
      <c r="V219" s="274">
        <f>V123</f>
        <v>5.6579589959631207</v>
      </c>
      <c r="W219" s="275">
        <f>-108.5+10*LOG10($L11/120)+$L27</f>
        <v>-107.5</v>
      </c>
      <c r="X219" s="45"/>
    </row>
    <row r="220" spans="1:24" ht="15.5">
      <c r="A220" s="30" t="s">
        <v>192</v>
      </c>
      <c r="B220" s="158" t="s">
        <v>153</v>
      </c>
      <c r="C220" s="270"/>
      <c r="D220" s="271"/>
      <c r="E220" s="270"/>
      <c r="F220" s="271"/>
      <c r="G220" s="272"/>
      <c r="H220" s="270"/>
      <c r="I220" s="271"/>
      <c r="J220" s="270"/>
      <c r="K220" s="271"/>
      <c r="L220" s="271"/>
      <c r="M220" s="270"/>
      <c r="N220" s="271"/>
      <c r="O220" s="270"/>
      <c r="P220" s="271"/>
      <c r="Q220" s="270"/>
      <c r="R220" s="282">
        <f>R219+V219</f>
        <v>-83.011141134117452</v>
      </c>
      <c r="S220" s="270"/>
      <c r="T220" s="271"/>
      <c r="U220" s="270"/>
      <c r="V220" s="271"/>
      <c r="W220" s="272"/>
      <c r="X220" s="45"/>
    </row>
    <row r="221" spans="1:24">
      <c r="A221" s="58"/>
      <c r="B221" s="87"/>
      <c r="D221" s="48"/>
      <c r="F221" s="48"/>
      <c r="G221" s="45"/>
      <c r="I221" s="48"/>
      <c r="K221" s="48"/>
      <c r="L221" s="48"/>
      <c r="N221" s="48"/>
      <c r="P221" s="48"/>
      <c r="R221" s="48"/>
      <c r="T221" s="48"/>
      <c r="V221" s="48"/>
      <c r="W221" s="45"/>
      <c r="X221" s="45"/>
    </row>
    <row r="222" spans="1:24" ht="13">
      <c r="A222" s="30" t="s">
        <v>175</v>
      </c>
      <c r="B222" s="230" t="s">
        <v>42</v>
      </c>
      <c r="C222" s="270"/>
      <c r="D222" s="271"/>
      <c r="E222" s="270"/>
      <c r="F222" s="271"/>
      <c r="G222" s="272"/>
      <c r="H222" s="270"/>
      <c r="I222" s="271"/>
      <c r="J222" s="270"/>
      <c r="K222" s="271"/>
      <c r="L222" s="271"/>
      <c r="M222" s="170">
        <f>M223-U223</f>
        <v>-65.363705753174088</v>
      </c>
      <c r="N222" s="137">
        <f>N223-V223</f>
        <v>-62.338180346513433</v>
      </c>
      <c r="O222" s="270"/>
      <c r="P222" s="271"/>
      <c r="Q222" s="270"/>
      <c r="R222" s="271"/>
      <c r="S222" s="270"/>
      <c r="T222" s="271"/>
      <c r="U222" s="270"/>
      <c r="V222" s="271"/>
      <c r="W222" s="275">
        <f>-108.5+10*LOG10($L11/120)+$L27+10*LOG(MAX($L15*12*$L13/$L11,$L12))</f>
        <v>-78.512748184105064</v>
      </c>
      <c r="X222" s="229" t="s">
        <v>176</v>
      </c>
    </row>
    <row r="223" spans="1:24" ht="13">
      <c r="A223" s="33" t="s">
        <v>177</v>
      </c>
      <c r="B223" s="230" t="s">
        <v>42</v>
      </c>
      <c r="C223" s="270"/>
      <c r="D223" s="271"/>
      <c r="E223" s="270"/>
      <c r="F223" s="271"/>
      <c r="G223" s="272"/>
      <c r="H223" s="270"/>
      <c r="I223" s="271"/>
      <c r="J223" s="270"/>
      <c r="K223" s="271"/>
      <c r="L223" s="271"/>
      <c r="M223" s="276">
        <f>M159</f>
        <v>-59.708620377098697</v>
      </c>
      <c r="N223" s="277">
        <f>N159</f>
        <v>-56.684913759503019</v>
      </c>
      <c r="O223" s="270"/>
      <c r="P223" s="271"/>
      <c r="Q223" s="270"/>
      <c r="R223" s="271"/>
      <c r="S223" s="270"/>
      <c r="T223" s="271"/>
      <c r="U223" s="273">
        <f>U127</f>
        <v>5.6550853760753901</v>
      </c>
      <c r="V223" s="274">
        <f>V127</f>
        <v>5.6532665870104131</v>
      </c>
      <c r="W223" s="272"/>
      <c r="X223" s="45"/>
    </row>
    <row r="224" spans="1:24" ht="13">
      <c r="A224" s="30" t="s">
        <v>178</v>
      </c>
      <c r="B224" s="230" t="s">
        <v>42</v>
      </c>
      <c r="C224" s="270"/>
      <c r="D224" s="271"/>
      <c r="E224" s="270"/>
      <c r="F224" s="271"/>
      <c r="G224" s="272"/>
      <c r="H224" s="270"/>
      <c r="I224" s="271"/>
      <c r="J224" s="270"/>
      <c r="K224" s="271"/>
      <c r="L224" s="271"/>
      <c r="M224" s="276">
        <f>M223+U223</f>
        <v>-54.053535001023306</v>
      </c>
      <c r="N224" s="282">
        <f>N223+V223</f>
        <v>-51.031647172492605</v>
      </c>
      <c r="O224" s="270"/>
      <c r="P224" s="271"/>
      <c r="Q224" s="270"/>
      <c r="R224" s="271"/>
      <c r="S224" s="270"/>
      <c r="T224" s="271"/>
      <c r="U224" s="270"/>
      <c r="V224" s="271"/>
      <c r="W224" s="275">
        <v>-50</v>
      </c>
      <c r="X224" s="100" t="s">
        <v>239</v>
      </c>
    </row>
    <row r="225" spans="1:24">
      <c r="A225" s="58"/>
      <c r="B225" s="87"/>
      <c r="D225" s="48"/>
      <c r="F225" s="48"/>
      <c r="G225" s="45"/>
      <c r="I225" s="48"/>
      <c r="K225" s="48"/>
      <c r="L225" s="48"/>
      <c r="N225" s="48"/>
      <c r="P225" s="48"/>
      <c r="R225" s="48"/>
      <c r="T225" s="48"/>
      <c r="V225" s="48"/>
      <c r="W225" s="45"/>
      <c r="X225" s="45"/>
    </row>
    <row r="226" spans="1:24" hidden="1">
      <c r="A226" s="30" t="s">
        <v>179</v>
      </c>
      <c r="B226" s="230" t="s">
        <v>120</v>
      </c>
      <c r="D226" s="48"/>
      <c r="F226" s="48"/>
      <c r="G226" s="45"/>
      <c r="I226" s="48"/>
      <c r="K226" s="48"/>
      <c r="L226" s="48"/>
      <c r="N226" s="48"/>
      <c r="P226" s="48"/>
      <c r="R226" s="48"/>
      <c r="T226" s="48"/>
      <c r="V226" s="48"/>
      <c r="W226" s="45"/>
      <c r="X226" s="45"/>
    </row>
    <row r="227" spans="1:24" hidden="1">
      <c r="A227" s="30" t="s">
        <v>173</v>
      </c>
      <c r="B227" s="230" t="s">
        <v>120</v>
      </c>
      <c r="D227" s="48"/>
      <c r="F227" s="48"/>
      <c r="G227" s="45"/>
      <c r="I227" s="48"/>
      <c r="K227" s="48"/>
      <c r="L227" s="48"/>
      <c r="N227" s="48"/>
      <c r="P227" s="48"/>
      <c r="R227" s="48"/>
      <c r="T227" s="48"/>
      <c r="V227" s="48"/>
      <c r="W227" s="45"/>
      <c r="X227" s="100" t="s">
        <v>180</v>
      </c>
    </row>
    <row r="228" spans="1:24" hidden="1">
      <c r="A228" s="30" t="s">
        <v>181</v>
      </c>
      <c r="B228" s="230" t="s">
        <v>120</v>
      </c>
      <c r="D228" s="48"/>
      <c r="F228" s="48"/>
      <c r="G228" s="45"/>
      <c r="I228" s="48"/>
      <c r="K228" s="48"/>
      <c r="L228" s="48"/>
      <c r="N228" s="48"/>
      <c r="P228" s="48"/>
      <c r="R228" s="48"/>
      <c r="T228" s="48"/>
      <c r="V228" s="48"/>
      <c r="W228" s="45"/>
      <c r="X228" s="45"/>
    </row>
    <row r="229" spans="1:24">
      <c r="A229" s="58"/>
      <c r="B229" s="48"/>
      <c r="D229" s="48"/>
      <c r="F229" s="48"/>
      <c r="G229" s="45"/>
      <c r="I229" s="48"/>
      <c r="K229" s="48"/>
      <c r="L229" s="45"/>
      <c r="N229" s="48"/>
      <c r="P229" s="48"/>
      <c r="R229" s="48"/>
      <c r="T229" s="48"/>
      <c r="V229" s="48"/>
      <c r="W229" s="45"/>
      <c r="X229" s="45"/>
    </row>
    <row r="230" spans="1:24" ht="13.5" thickBot="1">
      <c r="A230" s="44" t="s">
        <v>13</v>
      </c>
      <c r="B230" s="60"/>
      <c r="C230" s="71"/>
      <c r="D230" s="60"/>
      <c r="E230" s="71"/>
      <c r="F230" s="60"/>
      <c r="G230" s="267"/>
      <c r="H230" s="71"/>
      <c r="I230" s="60"/>
      <c r="J230" s="71"/>
      <c r="K230" s="60"/>
      <c r="L230" s="267"/>
      <c r="M230" s="71"/>
      <c r="N230" s="60"/>
      <c r="O230" s="71"/>
      <c r="P230" s="60"/>
      <c r="Q230" s="71"/>
      <c r="R230" s="60"/>
      <c r="S230" s="71"/>
      <c r="T230" s="60"/>
      <c r="U230" s="71"/>
      <c r="V230" s="60"/>
      <c r="W230" s="267"/>
      <c r="X230" s="294" t="s">
        <v>14</v>
      </c>
    </row>
  </sheetData>
  <mergeCells count="45">
    <mergeCell ref="Q2:R2"/>
    <mergeCell ref="O18:R18"/>
    <mergeCell ref="O19:R19"/>
    <mergeCell ref="C34:D34"/>
    <mergeCell ref="E34:F34"/>
    <mergeCell ref="H34:I34"/>
    <mergeCell ref="J34:K34"/>
    <mergeCell ref="O34:P34"/>
    <mergeCell ref="C2:D2"/>
    <mergeCell ref="E2:F2"/>
    <mergeCell ref="H2:I2"/>
    <mergeCell ref="J2:K2"/>
    <mergeCell ref="M2:N2"/>
    <mergeCell ref="O2:P2"/>
    <mergeCell ref="C54:K54"/>
    <mergeCell ref="S54:T54"/>
    <mergeCell ref="C55:D55"/>
    <mergeCell ref="E55:F55"/>
    <mergeCell ref="H55:I55"/>
    <mergeCell ref="J55:K55"/>
    <mergeCell ref="O55:P55"/>
    <mergeCell ref="Q55:R55"/>
    <mergeCell ref="C69:K69"/>
    <mergeCell ref="S69:T69"/>
    <mergeCell ref="U69:V69"/>
    <mergeCell ref="C70:D70"/>
    <mergeCell ref="E70:F70"/>
    <mergeCell ref="H70:I70"/>
    <mergeCell ref="J70:K70"/>
    <mergeCell ref="O70:P70"/>
    <mergeCell ref="Q70:R70"/>
    <mergeCell ref="U165:V165"/>
    <mergeCell ref="Q145:R145"/>
    <mergeCell ref="C165:D165"/>
    <mergeCell ref="E165:F165"/>
    <mergeCell ref="H165:I165"/>
    <mergeCell ref="J165:K165"/>
    <mergeCell ref="O165:P165"/>
    <mergeCell ref="Q165:R165"/>
    <mergeCell ref="C145:D145"/>
    <mergeCell ref="E145:F145"/>
    <mergeCell ref="H145:I145"/>
    <mergeCell ref="J145:K145"/>
    <mergeCell ref="M145:N145"/>
    <mergeCell ref="O145:P145"/>
  </mergeCells>
  <conditionalFormatting sqref="C176:D176">
    <cfRule type="cellIs" dxfId="39" priority="14" stopIfTrue="1" operator="lessThan">
      <formula>$W$176</formula>
    </cfRule>
  </conditionalFormatting>
  <conditionalFormatting sqref="C178:D178">
    <cfRule type="cellIs" dxfId="38" priority="13" stopIfTrue="1" operator="greaterThan">
      <formula>$W$178</formula>
    </cfRule>
  </conditionalFormatting>
  <conditionalFormatting sqref="E168:F168">
    <cfRule type="cellIs" dxfId="37" priority="16" stopIfTrue="1" operator="lessThan">
      <formula>$W$168</formula>
    </cfRule>
  </conditionalFormatting>
  <conditionalFormatting sqref="E172:F172">
    <cfRule type="cellIs" dxfId="36" priority="15" stopIfTrue="1" operator="lessThan">
      <formula>$W$172</formula>
    </cfRule>
  </conditionalFormatting>
  <conditionalFormatting sqref="H188:I188">
    <cfRule type="cellIs" dxfId="35" priority="12" stopIfTrue="1" operator="lessThan">
      <formula>$W$188</formula>
    </cfRule>
  </conditionalFormatting>
  <conditionalFormatting sqref="H190:I190">
    <cfRule type="cellIs" dxfId="34" priority="11" stopIfTrue="1" operator="greaterThan">
      <formula>$W$190</formula>
    </cfRule>
  </conditionalFormatting>
  <conditionalFormatting sqref="H196:I196">
    <cfRule type="cellIs" dxfId="33" priority="10" stopIfTrue="1" operator="lessThan">
      <formula>$W$196</formula>
    </cfRule>
  </conditionalFormatting>
  <conditionalFormatting sqref="H198:I198">
    <cfRule type="cellIs" dxfId="32" priority="9" stopIfTrue="1" operator="greaterThan">
      <formula>$W$198</formula>
    </cfRule>
  </conditionalFormatting>
  <conditionalFormatting sqref="K180:R180">
    <cfRule type="cellIs" dxfId="31" priority="19" stopIfTrue="1" operator="lessThan">
      <formula>$W$180</formula>
    </cfRule>
  </conditionalFormatting>
  <conditionalFormatting sqref="K184:R184">
    <cfRule type="cellIs" dxfId="30" priority="8" stopIfTrue="1" operator="lessThan">
      <formula>$W$184</formula>
    </cfRule>
  </conditionalFormatting>
  <conditionalFormatting sqref="K192:R192">
    <cfRule type="cellIs" dxfId="29" priority="7" stopIfTrue="1" operator="lessThan">
      <formula>$W$192</formula>
    </cfRule>
  </conditionalFormatting>
  <conditionalFormatting sqref="K194:R194">
    <cfRule type="cellIs" dxfId="28" priority="20" stopIfTrue="1" operator="greaterThan">
      <formula>$W$194</formula>
    </cfRule>
  </conditionalFormatting>
  <conditionalFormatting sqref="K200:R200">
    <cfRule type="cellIs" dxfId="27" priority="6" stopIfTrue="1" operator="lessThan">
      <formula>$W$200</formula>
    </cfRule>
  </conditionalFormatting>
  <conditionalFormatting sqref="M222:N222">
    <cfRule type="cellIs" dxfId="26" priority="3" stopIfTrue="1" operator="lessThan">
      <formula>$W$222</formula>
    </cfRule>
  </conditionalFormatting>
  <conditionalFormatting sqref="O206:P206">
    <cfRule type="cellIs" dxfId="25" priority="5" stopIfTrue="1" operator="lessThan">
      <formula>$W$207</formula>
    </cfRule>
  </conditionalFormatting>
  <conditionalFormatting sqref="O210:P210">
    <cfRule type="cellIs" dxfId="24" priority="4" stopIfTrue="1" operator="lessThan">
      <formula>$W$211</formula>
    </cfRule>
  </conditionalFormatting>
  <conditionalFormatting sqref="R214">
    <cfRule type="cellIs" dxfId="23" priority="2" stopIfTrue="1" operator="lessThan">
      <formula>$W$215</formula>
    </cfRule>
  </conditionalFormatting>
  <conditionalFormatting sqref="R218">
    <cfRule type="cellIs" dxfId="22" priority="1" stopIfTrue="1" operator="lessThan">
      <formula>$W$219</formula>
    </cfRule>
  </conditionalFormatting>
  <conditionalFormatting sqref="X204">
    <cfRule type="cellIs" dxfId="21" priority="17" stopIfTrue="1" operator="equal">
      <formula>"Yes"</formula>
    </cfRule>
    <cfRule type="cellIs" dxfId="20" priority="18" stopIfTrue="1" operator="notEqual">
      <formula>"Yes"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230"/>
  <sheetViews>
    <sheetView topLeftCell="A170" zoomScale="70" zoomScaleNormal="70" workbookViewId="0">
      <selection activeCell="K153" sqref="K153"/>
    </sheetView>
  </sheetViews>
  <sheetFormatPr defaultColWidth="10.81640625" defaultRowHeight="12.5"/>
  <cols>
    <col min="1" max="1" width="55.7265625" style="7" customWidth="1"/>
    <col min="2" max="2" width="11.54296875" style="7" bestFit="1" customWidth="1"/>
    <col min="3" max="13" width="8.54296875" style="7" customWidth="1"/>
    <col min="14" max="14" width="9.81640625" style="7" customWidth="1"/>
    <col min="15" max="23" width="8.54296875" style="7" customWidth="1"/>
    <col min="24" max="24" width="49.453125" style="7" bestFit="1" customWidth="1"/>
    <col min="25" max="16384" width="10.81640625" style="7"/>
  </cols>
  <sheetData>
    <row r="1" spans="1:24" ht="13" thickBot="1"/>
    <row r="2" spans="1:24" ht="13">
      <c r="A2" s="8" t="s">
        <v>11</v>
      </c>
      <c r="B2" s="9"/>
      <c r="C2" s="283" t="s">
        <v>82</v>
      </c>
      <c r="D2" s="284"/>
      <c r="E2" s="283" t="s">
        <v>88</v>
      </c>
      <c r="F2" s="285"/>
      <c r="G2" s="86" t="s">
        <v>35</v>
      </c>
      <c r="H2" s="283" t="s">
        <v>64</v>
      </c>
      <c r="I2" s="284"/>
      <c r="J2" s="283" t="s">
        <v>203</v>
      </c>
      <c r="K2" s="285"/>
      <c r="L2" s="29"/>
      <c r="M2" s="283" t="s">
        <v>230</v>
      </c>
      <c r="N2" s="285"/>
      <c r="O2" s="283" t="s">
        <v>182</v>
      </c>
      <c r="P2" s="285"/>
      <c r="Q2" s="283" t="s">
        <v>183</v>
      </c>
      <c r="R2" s="285"/>
      <c r="S2" s="29"/>
      <c r="T2" s="29"/>
      <c r="U2" s="29"/>
      <c r="V2" s="29"/>
      <c r="W2" s="29"/>
      <c r="X2" s="12" t="s">
        <v>0</v>
      </c>
    </row>
    <row r="3" spans="1:24" ht="13">
      <c r="A3" s="25"/>
      <c r="B3" s="48"/>
      <c r="C3" s="15" t="s">
        <v>48</v>
      </c>
      <c r="D3" s="6" t="s">
        <v>49</v>
      </c>
      <c r="E3" s="15" t="s">
        <v>48</v>
      </c>
      <c r="F3" s="192" t="s">
        <v>49</v>
      </c>
      <c r="G3" s="6"/>
      <c r="H3" s="15" t="s">
        <v>48</v>
      </c>
      <c r="I3" s="6" t="s">
        <v>49</v>
      </c>
      <c r="J3" s="15" t="s">
        <v>48</v>
      </c>
      <c r="K3" s="192" t="s">
        <v>49</v>
      </c>
      <c r="L3" s="6"/>
      <c r="M3" s="189" t="s">
        <v>48</v>
      </c>
      <c r="N3" s="192" t="s">
        <v>49</v>
      </c>
      <c r="O3" s="189" t="s">
        <v>48</v>
      </c>
      <c r="P3" s="192" t="s">
        <v>49</v>
      </c>
      <c r="Q3" s="189" t="s">
        <v>48</v>
      </c>
      <c r="R3" s="192" t="s">
        <v>49</v>
      </c>
      <c r="S3" s="16"/>
      <c r="T3" s="16"/>
      <c r="U3" s="16"/>
      <c r="V3" s="16"/>
      <c r="W3" s="16"/>
      <c r="X3" s="92"/>
    </row>
    <row r="4" spans="1:24" ht="13">
      <c r="A4" s="13"/>
      <c r="B4" s="14" t="s">
        <v>1</v>
      </c>
      <c r="C4" s="63"/>
      <c r="D4" s="23"/>
      <c r="E4" s="63"/>
      <c r="F4" s="87"/>
      <c r="G4" s="23"/>
      <c r="H4" s="63"/>
      <c r="I4" s="23"/>
      <c r="J4" s="63"/>
      <c r="K4" s="87"/>
      <c r="L4" s="23"/>
      <c r="M4" s="63"/>
      <c r="N4" s="87"/>
      <c r="O4" s="63"/>
      <c r="P4" s="87"/>
      <c r="Q4" s="63"/>
      <c r="R4" s="87"/>
      <c r="S4" s="76"/>
      <c r="T4" s="16"/>
      <c r="U4" s="16"/>
      <c r="V4" s="16"/>
      <c r="W4" s="16"/>
      <c r="X4" s="45"/>
    </row>
    <row r="5" spans="1:24" ht="13">
      <c r="A5" s="81" t="s">
        <v>36</v>
      </c>
      <c r="B5" s="87" t="s">
        <v>37</v>
      </c>
      <c r="C5" s="144">
        <v>30</v>
      </c>
      <c r="D5" s="175">
        <f>$C5</f>
        <v>30</v>
      </c>
      <c r="E5" s="63"/>
      <c r="F5" s="87"/>
      <c r="G5" s="23"/>
      <c r="H5" s="144">
        <v>30</v>
      </c>
      <c r="I5" s="175">
        <f>$H5</f>
        <v>30</v>
      </c>
      <c r="J5" s="63"/>
      <c r="K5" s="87"/>
      <c r="L5" s="23"/>
      <c r="M5" s="63"/>
      <c r="N5" s="87"/>
      <c r="O5" s="63"/>
      <c r="P5" s="87"/>
      <c r="Q5" s="63"/>
      <c r="R5" s="87"/>
      <c r="S5" s="22"/>
      <c r="T5" s="16"/>
      <c r="U5" s="28"/>
      <c r="V5" s="28"/>
      <c r="W5" s="16"/>
      <c r="X5" s="20" t="s">
        <v>199</v>
      </c>
    </row>
    <row r="6" spans="1:24" ht="13">
      <c r="A6" s="81" t="s">
        <v>38</v>
      </c>
      <c r="B6" s="88" t="s">
        <v>39</v>
      </c>
      <c r="C6" s="144">
        <v>10</v>
      </c>
      <c r="D6" s="175">
        <f>$C6</f>
        <v>10</v>
      </c>
      <c r="E6" s="63"/>
      <c r="F6" s="87"/>
      <c r="G6" s="23"/>
      <c r="H6" s="144">
        <v>10</v>
      </c>
      <c r="I6" s="175">
        <f>$H6</f>
        <v>10</v>
      </c>
      <c r="J6" s="63"/>
      <c r="K6" s="87"/>
      <c r="L6" s="23"/>
      <c r="M6" s="63"/>
      <c r="N6" s="87"/>
      <c r="O6" s="63"/>
      <c r="P6" s="87"/>
      <c r="Q6" s="63"/>
      <c r="R6" s="87"/>
      <c r="S6" s="22"/>
      <c r="T6" s="16"/>
      <c r="U6" s="28"/>
      <c r="V6" s="28"/>
      <c r="W6" s="16"/>
      <c r="X6" s="20" t="s">
        <v>199</v>
      </c>
    </row>
    <row r="7" spans="1:24" ht="13">
      <c r="A7" s="18" t="s">
        <v>40</v>
      </c>
      <c r="B7" s="19" t="s">
        <v>2</v>
      </c>
      <c r="C7" s="111">
        <v>-98</v>
      </c>
      <c r="D7" s="22">
        <f>$C7</f>
        <v>-98</v>
      </c>
      <c r="E7" s="114"/>
      <c r="F7" s="109"/>
      <c r="G7" s="21"/>
      <c r="H7" s="111">
        <v>-98</v>
      </c>
      <c r="I7" s="22">
        <f>$H7</f>
        <v>-98</v>
      </c>
      <c r="J7" s="114"/>
      <c r="K7" s="109"/>
      <c r="L7" s="21"/>
      <c r="M7" s="114"/>
      <c r="N7" s="109"/>
      <c r="O7" s="114"/>
      <c r="P7" s="109"/>
      <c r="Q7" s="114"/>
      <c r="R7" s="109"/>
      <c r="S7" s="22"/>
      <c r="T7" s="16"/>
      <c r="U7" s="28"/>
      <c r="V7" s="28"/>
      <c r="W7" s="17"/>
      <c r="X7" s="20" t="s">
        <v>202</v>
      </c>
    </row>
    <row r="8" spans="1:24">
      <c r="A8" s="18" t="s">
        <v>3</v>
      </c>
      <c r="B8" s="19" t="s">
        <v>4</v>
      </c>
      <c r="C8" s="70"/>
      <c r="D8" s="17"/>
      <c r="E8" s="111">
        <v>4</v>
      </c>
      <c r="F8" s="112">
        <v>4</v>
      </c>
      <c r="G8" s="21"/>
      <c r="H8" s="70"/>
      <c r="I8" s="17"/>
      <c r="J8" s="116">
        <v>-99</v>
      </c>
      <c r="K8" s="112">
        <v>5</v>
      </c>
      <c r="L8" s="21"/>
      <c r="M8" s="114"/>
      <c r="N8" s="109"/>
      <c r="O8" s="114"/>
      <c r="P8" s="109"/>
      <c r="Q8" s="114"/>
      <c r="R8" s="109"/>
      <c r="S8" s="21"/>
      <c r="T8" s="21"/>
      <c r="U8" s="17"/>
      <c r="V8" s="17"/>
      <c r="W8" s="17"/>
      <c r="X8" s="20" t="s">
        <v>202</v>
      </c>
    </row>
    <row r="9" spans="1:24">
      <c r="A9" s="18" t="s">
        <v>47</v>
      </c>
      <c r="B9" s="19"/>
      <c r="C9" s="70"/>
      <c r="D9" s="17"/>
      <c r="E9" s="145">
        <v>106</v>
      </c>
      <c r="F9" s="115">
        <f>$E9</f>
        <v>106</v>
      </c>
      <c r="G9" s="147"/>
      <c r="H9" s="70"/>
      <c r="I9" s="17"/>
      <c r="J9" s="145">
        <v>106</v>
      </c>
      <c r="K9" s="115">
        <f>$J9</f>
        <v>106</v>
      </c>
      <c r="L9" s="147"/>
      <c r="M9" s="232"/>
      <c r="N9" s="115"/>
      <c r="O9" s="232"/>
      <c r="P9" s="115"/>
      <c r="Q9" s="232"/>
      <c r="R9" s="115"/>
      <c r="S9" s="21"/>
      <c r="T9" s="21"/>
      <c r="U9" s="17"/>
      <c r="V9" s="17"/>
      <c r="W9" s="17"/>
      <c r="X9" s="146" t="s">
        <v>201</v>
      </c>
    </row>
    <row r="10" spans="1:24">
      <c r="A10" s="81" t="s">
        <v>111</v>
      </c>
      <c r="B10" s="19" t="s">
        <v>4</v>
      </c>
      <c r="C10" s="70"/>
      <c r="D10" s="17"/>
      <c r="E10" s="70"/>
      <c r="F10" s="19"/>
      <c r="G10" s="178">
        <v>-4</v>
      </c>
      <c r="H10" s="70"/>
      <c r="I10" s="17"/>
      <c r="J10" s="70"/>
      <c r="K10" s="19"/>
      <c r="L10" s="17"/>
      <c r="M10" s="70"/>
      <c r="N10" s="19"/>
      <c r="O10" s="70"/>
      <c r="P10" s="19"/>
      <c r="Q10" s="70"/>
      <c r="R10" s="19"/>
      <c r="S10" s="21"/>
      <c r="T10" s="21"/>
      <c r="U10" s="17"/>
      <c r="V10" s="17"/>
      <c r="W10" s="17"/>
      <c r="X10" s="20" t="s">
        <v>200</v>
      </c>
    </row>
    <row r="11" spans="1:24">
      <c r="A11" s="81" t="s">
        <v>112</v>
      </c>
      <c r="B11" s="87" t="s">
        <v>37</v>
      </c>
      <c r="C11" s="70"/>
      <c r="D11" s="17"/>
      <c r="E11" s="70"/>
      <c r="F11" s="19"/>
      <c r="G11" s="235"/>
      <c r="H11" s="70"/>
      <c r="I11" s="17"/>
      <c r="J11" s="70"/>
      <c r="K11" s="19"/>
      <c r="L11" s="194">
        <v>120</v>
      </c>
      <c r="M11" s="70"/>
      <c r="N11" s="19"/>
      <c r="O11" s="70"/>
      <c r="P11" s="19"/>
      <c r="Q11" s="70"/>
      <c r="R11" s="19"/>
      <c r="S11" s="21"/>
      <c r="T11" s="21"/>
      <c r="U11" s="17"/>
      <c r="V11" s="17"/>
      <c r="W11" s="17"/>
      <c r="X11" s="20" t="s">
        <v>241</v>
      </c>
    </row>
    <row r="12" spans="1:24">
      <c r="A12" s="81" t="s">
        <v>113</v>
      </c>
      <c r="B12" s="87"/>
      <c r="C12" s="70"/>
      <c r="D12" s="17"/>
      <c r="E12" s="70"/>
      <c r="F12" s="19"/>
      <c r="G12" s="235"/>
      <c r="H12" s="70"/>
      <c r="I12" s="17"/>
      <c r="J12" s="70"/>
      <c r="K12" s="19"/>
      <c r="L12" s="194">
        <v>240</v>
      </c>
      <c r="M12" s="70"/>
      <c r="N12" s="19"/>
      <c r="O12" s="70"/>
      <c r="P12" s="19"/>
      <c r="Q12" s="70"/>
      <c r="R12" s="19"/>
      <c r="S12" s="21"/>
      <c r="T12" s="21"/>
      <c r="U12" s="17"/>
      <c r="V12" s="17"/>
      <c r="W12" s="17"/>
      <c r="X12" s="20"/>
    </row>
    <row r="13" spans="1:24">
      <c r="A13" s="81" t="s">
        <v>114</v>
      </c>
      <c r="B13" s="88" t="s">
        <v>115</v>
      </c>
      <c r="C13" s="70"/>
      <c r="D13" s="17"/>
      <c r="E13" s="70"/>
      <c r="F13" s="19"/>
      <c r="G13" s="235"/>
      <c r="H13" s="70"/>
      <c r="I13" s="17"/>
      <c r="J13" s="70"/>
      <c r="K13" s="19"/>
      <c r="L13" s="194">
        <v>120</v>
      </c>
      <c r="M13" s="70"/>
      <c r="N13" s="19"/>
      <c r="O13" s="70"/>
      <c r="P13" s="19"/>
      <c r="Q13" s="70"/>
      <c r="R13" s="19"/>
      <c r="S13" s="21"/>
      <c r="T13" s="21"/>
      <c r="U13" s="17"/>
      <c r="V13" s="17"/>
      <c r="W13" s="17"/>
      <c r="X13" s="20" t="s">
        <v>241</v>
      </c>
    </row>
    <row r="14" spans="1:24">
      <c r="A14" s="81" t="s">
        <v>38</v>
      </c>
      <c r="B14" s="88" t="s">
        <v>39</v>
      </c>
      <c r="C14" s="70"/>
      <c r="D14" s="17"/>
      <c r="E14" s="70"/>
      <c r="F14" s="19"/>
      <c r="G14" s="235"/>
      <c r="H14" s="70"/>
      <c r="I14" s="17"/>
      <c r="J14" s="70"/>
      <c r="K14" s="19"/>
      <c r="L14" s="194">
        <v>100</v>
      </c>
      <c r="M14" s="70"/>
      <c r="N14" s="19"/>
      <c r="O14" s="70"/>
      <c r="P14" s="19"/>
      <c r="Q14" s="70"/>
      <c r="R14" s="19"/>
      <c r="S14" s="21"/>
      <c r="T14" s="21"/>
      <c r="U14" s="17"/>
      <c r="V14" s="17"/>
      <c r="W14" s="17"/>
      <c r="X14" s="20" t="s">
        <v>241</v>
      </c>
    </row>
    <row r="15" spans="1:24">
      <c r="A15" s="18" t="s">
        <v>116</v>
      </c>
      <c r="B15" s="88"/>
      <c r="C15" s="70"/>
      <c r="D15" s="17"/>
      <c r="E15" s="70"/>
      <c r="F15" s="19"/>
      <c r="G15" s="235"/>
      <c r="H15" s="70"/>
      <c r="I15" s="17"/>
      <c r="J15" s="70"/>
      <c r="K15" s="19"/>
      <c r="L15" s="194">
        <v>66</v>
      </c>
      <c r="M15" s="70"/>
      <c r="N15" s="19"/>
      <c r="O15" s="70"/>
      <c r="P15" s="19"/>
      <c r="Q15" s="70"/>
      <c r="R15" s="19"/>
      <c r="S15" s="21"/>
      <c r="T15" s="21"/>
      <c r="U15" s="17"/>
      <c r="V15" s="17"/>
      <c r="W15" s="17"/>
      <c r="X15" s="20" t="s">
        <v>242</v>
      </c>
    </row>
    <row r="16" spans="1:24">
      <c r="A16" s="18" t="s">
        <v>117</v>
      </c>
      <c r="B16" s="88" t="s">
        <v>118</v>
      </c>
      <c r="C16" s="70"/>
      <c r="D16" s="17"/>
      <c r="E16" s="70"/>
      <c r="F16" s="19"/>
      <c r="G16" s="235"/>
      <c r="H16" s="70"/>
      <c r="I16" s="17"/>
      <c r="J16" s="70"/>
      <c r="K16" s="19"/>
      <c r="L16" s="195"/>
      <c r="M16" s="164">
        <v>-104.7</v>
      </c>
      <c r="N16" s="112">
        <v>-104.7</v>
      </c>
      <c r="O16" s="70"/>
      <c r="P16" s="19"/>
      <c r="Q16" s="70"/>
      <c r="R16" s="19"/>
      <c r="S16" s="21"/>
      <c r="T16" s="21"/>
      <c r="U16" s="17"/>
      <c r="V16" s="17"/>
      <c r="W16" s="17"/>
      <c r="X16" s="20" t="s">
        <v>242</v>
      </c>
    </row>
    <row r="17" spans="1:24" ht="13" thickBot="1">
      <c r="A17" s="18" t="s">
        <v>119</v>
      </c>
      <c r="B17" s="19" t="s">
        <v>120</v>
      </c>
      <c r="C17" s="70"/>
      <c r="D17" s="17"/>
      <c r="E17" s="70"/>
      <c r="F17" s="19"/>
      <c r="G17" s="235"/>
      <c r="H17" s="70"/>
      <c r="I17" s="17"/>
      <c r="J17" s="70"/>
      <c r="K17" s="19"/>
      <c r="L17" s="195"/>
      <c r="M17" s="70"/>
      <c r="N17" s="19"/>
      <c r="O17" s="164">
        <v>6</v>
      </c>
      <c r="P17" s="196">
        <v>6</v>
      </c>
      <c r="Q17" s="197">
        <v>-999</v>
      </c>
      <c r="R17" s="196">
        <v>7</v>
      </c>
      <c r="S17" s="21"/>
      <c r="T17" s="21"/>
      <c r="U17" s="17"/>
      <c r="V17" s="17"/>
      <c r="W17" s="17"/>
      <c r="X17" s="20" t="s">
        <v>242</v>
      </c>
    </row>
    <row r="18" spans="1:24" ht="13" thickBot="1">
      <c r="A18" s="18" t="s">
        <v>121</v>
      </c>
      <c r="B18" s="19"/>
      <c r="C18" s="70"/>
      <c r="D18" s="17"/>
      <c r="E18" s="70"/>
      <c r="F18" s="19"/>
      <c r="G18" s="235"/>
      <c r="H18" s="70"/>
      <c r="I18" s="17"/>
      <c r="J18" s="70"/>
      <c r="K18" s="19"/>
      <c r="L18" s="70"/>
      <c r="M18" s="70"/>
      <c r="N18" s="19"/>
      <c r="O18" s="291">
        <v>0</v>
      </c>
      <c r="P18" s="291"/>
      <c r="Q18" s="291"/>
      <c r="R18" s="292"/>
      <c r="S18" s="21"/>
      <c r="T18" s="21"/>
      <c r="U18" s="17"/>
      <c r="V18" s="17"/>
      <c r="W18" s="17"/>
      <c r="X18" s="20" t="s">
        <v>242</v>
      </c>
    </row>
    <row r="19" spans="1:24" ht="13" thickBot="1">
      <c r="A19" s="18" t="s">
        <v>122</v>
      </c>
      <c r="B19" s="19"/>
      <c r="C19" s="70"/>
      <c r="D19" s="17"/>
      <c r="E19" s="70"/>
      <c r="F19" s="19"/>
      <c r="G19" s="235"/>
      <c r="H19" s="70"/>
      <c r="I19" s="17"/>
      <c r="J19" s="70"/>
      <c r="K19" s="19"/>
      <c r="L19" s="70"/>
      <c r="M19" s="70"/>
      <c r="N19" s="19"/>
      <c r="O19" s="291">
        <v>1</v>
      </c>
      <c r="P19" s="291"/>
      <c r="Q19" s="291"/>
      <c r="R19" s="292"/>
      <c r="S19" s="21"/>
      <c r="T19" s="21"/>
      <c r="U19" s="17"/>
      <c r="V19" s="17"/>
      <c r="W19" s="17"/>
      <c r="X19" s="20" t="s">
        <v>242</v>
      </c>
    </row>
    <row r="20" spans="1:24">
      <c r="A20" s="18" t="s">
        <v>123</v>
      </c>
      <c r="B20" s="19" t="s">
        <v>120</v>
      </c>
      <c r="C20" s="70"/>
      <c r="D20" s="17"/>
      <c r="E20" s="70"/>
      <c r="F20" s="19"/>
      <c r="G20" s="235"/>
      <c r="H20" s="70"/>
      <c r="I20" s="17"/>
      <c r="J20" s="70"/>
      <c r="K20" s="19"/>
      <c r="L20" s="111">
        <v>-1</v>
      </c>
      <c r="M20" s="70"/>
      <c r="N20" s="19"/>
      <c r="O20" s="70"/>
      <c r="P20" s="19"/>
      <c r="Q20" s="70"/>
      <c r="R20" s="19"/>
      <c r="S20" s="21"/>
      <c r="T20" s="21"/>
      <c r="U20" s="17"/>
      <c r="V20" s="17"/>
      <c r="W20" s="17"/>
      <c r="X20" s="20" t="s">
        <v>124</v>
      </c>
    </row>
    <row r="21" spans="1:24">
      <c r="A21" s="18" t="s">
        <v>125</v>
      </c>
      <c r="B21" s="19"/>
      <c r="C21" s="70"/>
      <c r="D21" s="17"/>
      <c r="E21" s="70"/>
      <c r="F21" s="19"/>
      <c r="G21" s="235"/>
      <c r="H21" s="70"/>
      <c r="I21" s="17"/>
      <c r="J21" s="70"/>
      <c r="K21" s="19"/>
      <c r="L21" s="231">
        <v>66</v>
      </c>
      <c r="M21" s="70"/>
      <c r="N21" s="19"/>
      <c r="O21" s="70"/>
      <c r="P21" s="19"/>
      <c r="Q21" s="70"/>
      <c r="R21" s="19"/>
      <c r="S21" s="21"/>
      <c r="T21" s="21"/>
      <c r="U21" s="17"/>
      <c r="V21" s="17"/>
      <c r="W21" s="17"/>
      <c r="X21" s="20" t="s">
        <v>126</v>
      </c>
    </row>
    <row r="22" spans="1:24">
      <c r="A22" s="18" t="s">
        <v>127</v>
      </c>
      <c r="B22" s="19" t="s">
        <v>128</v>
      </c>
      <c r="C22" s="70"/>
      <c r="D22" s="17"/>
      <c r="E22" s="70"/>
      <c r="F22" s="19"/>
      <c r="G22" s="235"/>
      <c r="H22" s="70"/>
      <c r="I22" s="17"/>
      <c r="J22" s="70"/>
      <c r="K22" s="19"/>
      <c r="L22" s="231">
        <v>120</v>
      </c>
      <c r="M22" s="70"/>
      <c r="N22" s="19"/>
      <c r="O22" s="70"/>
      <c r="P22" s="19"/>
      <c r="Q22" s="70"/>
      <c r="R22" s="19"/>
      <c r="S22" s="21"/>
      <c r="T22" s="21"/>
      <c r="U22" s="17"/>
      <c r="V22" s="17"/>
      <c r="W22" s="17"/>
      <c r="X22" s="20" t="s">
        <v>129</v>
      </c>
    </row>
    <row r="23" spans="1:24">
      <c r="A23" s="18" t="s">
        <v>130</v>
      </c>
      <c r="B23" s="19" t="s">
        <v>131</v>
      </c>
      <c r="C23" s="70"/>
      <c r="D23" s="17"/>
      <c r="E23" s="70"/>
      <c r="F23" s="19"/>
      <c r="G23" s="235"/>
      <c r="H23" s="70"/>
      <c r="I23" s="17"/>
      <c r="J23" s="70"/>
      <c r="K23" s="19"/>
      <c r="L23" s="111">
        <v>-81.7</v>
      </c>
      <c r="M23" s="70"/>
      <c r="N23" s="19"/>
      <c r="O23" s="70"/>
      <c r="P23" s="19"/>
      <c r="Q23" s="70"/>
      <c r="R23" s="19"/>
      <c r="S23" s="21"/>
      <c r="T23" s="21"/>
      <c r="U23" s="17"/>
      <c r="V23" s="17"/>
      <c r="W23" s="17"/>
      <c r="X23" s="20" t="s">
        <v>132</v>
      </c>
    </row>
    <row r="24" spans="1:24">
      <c r="A24" s="199" t="s">
        <v>133</v>
      </c>
      <c r="B24" s="200" t="s">
        <v>131</v>
      </c>
      <c r="C24" s="70"/>
      <c r="D24" s="17"/>
      <c r="E24" s="70"/>
      <c r="F24" s="19"/>
      <c r="G24" s="235"/>
      <c r="H24" s="70"/>
      <c r="I24" s="17"/>
      <c r="J24" s="70"/>
      <c r="K24" s="19"/>
      <c r="L24" s="116">
        <v>-68.900000000000006</v>
      </c>
      <c r="M24" s="70"/>
      <c r="N24" s="19"/>
      <c r="O24" s="70"/>
      <c r="P24" s="19"/>
      <c r="Q24" s="70"/>
      <c r="R24" s="19"/>
      <c r="S24" s="21"/>
      <c r="T24" s="21"/>
      <c r="U24" s="17"/>
      <c r="V24" s="17"/>
      <c r="W24" s="17"/>
      <c r="X24" s="20" t="s">
        <v>134</v>
      </c>
    </row>
    <row r="25" spans="1:24">
      <c r="A25" s="18" t="s">
        <v>135</v>
      </c>
      <c r="B25" s="19" t="s">
        <v>120</v>
      </c>
      <c r="C25" s="70"/>
      <c r="D25" s="17"/>
      <c r="E25" s="70"/>
      <c r="F25" s="19"/>
      <c r="G25" s="235"/>
      <c r="H25" s="70"/>
      <c r="I25" s="17"/>
      <c r="J25" s="70"/>
      <c r="K25" s="19"/>
      <c r="L25" s="111">
        <v>7</v>
      </c>
      <c r="M25" s="70"/>
      <c r="N25" s="19"/>
      <c r="O25" s="70"/>
      <c r="P25" s="19"/>
      <c r="Q25" s="70"/>
      <c r="R25" s="19"/>
      <c r="S25" s="21"/>
      <c r="T25" s="21"/>
      <c r="U25" s="17"/>
      <c r="V25" s="17"/>
      <c r="W25" s="17"/>
      <c r="X25" s="20" t="s">
        <v>136</v>
      </c>
    </row>
    <row r="26" spans="1:24">
      <c r="A26" s="199" t="s">
        <v>137</v>
      </c>
      <c r="B26" s="200" t="s">
        <v>120</v>
      </c>
      <c r="C26" s="70"/>
      <c r="D26" s="17"/>
      <c r="E26" s="70"/>
      <c r="F26" s="19"/>
      <c r="G26" s="235"/>
      <c r="H26" s="70"/>
      <c r="I26" s="17"/>
      <c r="J26" s="70"/>
      <c r="K26" s="19"/>
      <c r="L26" s="116">
        <v>7</v>
      </c>
      <c r="M26" s="70"/>
      <c r="N26" s="19"/>
      <c r="O26" s="70"/>
      <c r="P26" s="19"/>
      <c r="Q26" s="70"/>
      <c r="R26" s="19"/>
      <c r="S26" s="21"/>
      <c r="T26" s="21"/>
      <c r="U26" s="17"/>
      <c r="V26" s="17"/>
      <c r="W26" s="17"/>
      <c r="X26" s="20" t="s">
        <v>138</v>
      </c>
    </row>
    <row r="27" spans="1:24" ht="15.5">
      <c r="A27" s="18" t="s">
        <v>139</v>
      </c>
      <c r="B27" s="19" t="s">
        <v>120</v>
      </c>
      <c r="C27" s="70"/>
      <c r="D27" s="17"/>
      <c r="E27" s="70"/>
      <c r="F27" s="19"/>
      <c r="G27" s="235"/>
      <c r="H27" s="70"/>
      <c r="I27" s="17"/>
      <c r="J27" s="70"/>
      <c r="K27" s="19"/>
      <c r="L27" s="111">
        <v>1</v>
      </c>
      <c r="M27" s="70"/>
      <c r="N27" s="19"/>
      <c r="O27" s="70"/>
      <c r="P27" s="19"/>
      <c r="Q27" s="70"/>
      <c r="R27" s="19"/>
      <c r="S27" s="21"/>
      <c r="T27" s="21"/>
      <c r="U27" s="17"/>
      <c r="V27" s="17"/>
      <c r="W27" s="17"/>
      <c r="X27" s="20" t="s">
        <v>140</v>
      </c>
    </row>
    <row r="28" spans="1:24" ht="15.5">
      <c r="A28" s="199" t="s">
        <v>141</v>
      </c>
      <c r="B28" s="200" t="s">
        <v>120</v>
      </c>
      <c r="C28" s="70"/>
      <c r="D28" s="17"/>
      <c r="E28" s="70"/>
      <c r="F28" s="19"/>
      <c r="G28" s="235"/>
      <c r="H28" s="70"/>
      <c r="I28" s="17"/>
      <c r="J28" s="70"/>
      <c r="K28" s="19"/>
      <c r="L28" s="116">
        <v>1</v>
      </c>
      <c r="M28" s="70"/>
      <c r="N28" s="19"/>
      <c r="O28" s="70"/>
      <c r="P28" s="19"/>
      <c r="Q28" s="70"/>
      <c r="R28" s="19"/>
      <c r="S28" s="21"/>
      <c r="T28" s="21"/>
      <c r="U28" s="17"/>
      <c r="V28" s="17"/>
      <c r="W28" s="17"/>
      <c r="X28" s="20" t="s">
        <v>142</v>
      </c>
    </row>
    <row r="29" spans="1:24">
      <c r="A29" s="18" t="s">
        <v>143</v>
      </c>
      <c r="B29" s="19" t="s">
        <v>120</v>
      </c>
      <c r="C29" s="70"/>
      <c r="D29" s="17"/>
      <c r="E29" s="70"/>
      <c r="F29" s="19"/>
      <c r="G29" s="235"/>
      <c r="H29" s="70"/>
      <c r="I29" s="17"/>
      <c r="J29" s="70"/>
      <c r="K29" s="19"/>
      <c r="L29" s="111">
        <v>-10</v>
      </c>
      <c r="M29" s="70"/>
      <c r="N29" s="19"/>
      <c r="O29" s="70"/>
      <c r="P29" s="19"/>
      <c r="Q29" s="70"/>
      <c r="R29" s="19"/>
      <c r="S29" s="21"/>
      <c r="T29" s="21"/>
      <c r="U29" s="17"/>
      <c r="V29" s="17"/>
      <c r="W29" s="17"/>
      <c r="X29" s="20" t="s">
        <v>144</v>
      </c>
    </row>
    <row r="30" spans="1:24">
      <c r="A30" s="18" t="s">
        <v>145</v>
      </c>
      <c r="B30" s="19" t="s">
        <v>120</v>
      </c>
      <c r="C30" s="70"/>
      <c r="D30" s="17"/>
      <c r="E30" s="70"/>
      <c r="F30" s="19"/>
      <c r="G30" s="235"/>
      <c r="H30" s="70"/>
      <c r="I30" s="17"/>
      <c r="J30" s="70"/>
      <c r="K30" s="19"/>
      <c r="L30" s="111">
        <v>20</v>
      </c>
      <c r="M30" s="70"/>
      <c r="N30" s="19"/>
      <c r="O30" s="70"/>
      <c r="P30" s="19"/>
      <c r="Q30" s="70"/>
      <c r="R30" s="19"/>
      <c r="S30" s="21"/>
      <c r="T30" s="21"/>
      <c r="U30" s="17"/>
      <c r="V30" s="17"/>
      <c r="W30" s="17"/>
      <c r="X30" s="20" t="s">
        <v>144</v>
      </c>
    </row>
    <row r="31" spans="1:24" ht="13.5" thickBot="1">
      <c r="A31" s="103" t="s">
        <v>249</v>
      </c>
      <c r="B31" s="104"/>
      <c r="C31" s="113"/>
      <c r="D31" s="148"/>
      <c r="E31" s="113"/>
      <c r="F31" s="73"/>
      <c r="G31" s="148"/>
      <c r="H31" s="113"/>
      <c r="I31" s="148"/>
      <c r="J31" s="113"/>
      <c r="K31" s="73"/>
      <c r="L31" s="148"/>
      <c r="M31" s="113"/>
      <c r="N31" s="73"/>
      <c r="O31" s="113"/>
      <c r="P31" s="73"/>
      <c r="Q31" s="113"/>
      <c r="R31" s="73"/>
      <c r="S31" s="68"/>
      <c r="T31" s="68"/>
      <c r="U31" s="71"/>
      <c r="V31" s="71"/>
      <c r="W31" s="71"/>
      <c r="X31" s="281" t="s">
        <v>146</v>
      </c>
    </row>
    <row r="32" spans="1:24">
      <c r="B32" s="17"/>
      <c r="C32" s="17"/>
      <c r="D32" s="17"/>
      <c r="E32" s="17"/>
      <c r="F32" s="17"/>
      <c r="G32" s="17"/>
      <c r="H32" s="17"/>
      <c r="I32" s="17"/>
      <c r="J32" s="17"/>
      <c r="K32" s="21"/>
      <c r="L32" s="21"/>
      <c r="M32" s="21"/>
      <c r="N32" s="21"/>
      <c r="O32" s="21"/>
      <c r="P32" s="21"/>
      <c r="Q32" s="21"/>
      <c r="R32" s="21"/>
      <c r="S32" s="21"/>
      <c r="T32" s="21"/>
      <c r="X32" s="49"/>
    </row>
    <row r="33" spans="1:27" ht="13" thickBot="1">
      <c r="B33" s="17"/>
      <c r="C33" s="148"/>
      <c r="D33" s="148"/>
      <c r="E33" s="148"/>
      <c r="F33" s="148"/>
      <c r="G33" s="148"/>
      <c r="H33" s="148"/>
      <c r="I33" s="148"/>
      <c r="J33" s="148"/>
      <c r="K33" s="69"/>
      <c r="L33" s="22"/>
      <c r="M33" s="22"/>
      <c r="N33" s="22"/>
      <c r="O33" s="22"/>
      <c r="P33" s="22"/>
      <c r="Q33" s="22"/>
      <c r="R33" s="22"/>
      <c r="S33" s="22"/>
      <c r="T33" s="22"/>
      <c r="U33" s="17"/>
      <c r="V33" s="17"/>
      <c r="W33" s="17"/>
    </row>
    <row r="34" spans="1:27" ht="13">
      <c r="A34" s="8" t="s">
        <v>20</v>
      </c>
      <c r="B34" s="24"/>
      <c r="C34" s="283" t="s">
        <v>82</v>
      </c>
      <c r="D34" s="284"/>
      <c r="E34" s="283" t="s">
        <v>88</v>
      </c>
      <c r="F34" s="284"/>
      <c r="G34" s="149"/>
      <c r="H34" s="283" t="s">
        <v>64</v>
      </c>
      <c r="I34" s="284"/>
      <c r="J34" s="283" t="s">
        <v>203</v>
      </c>
      <c r="K34" s="285"/>
      <c r="L34" s="79"/>
      <c r="M34" s="29" t="s">
        <v>231</v>
      </c>
      <c r="N34" s="29" t="s">
        <v>232</v>
      </c>
      <c r="O34" s="283" t="s">
        <v>182</v>
      </c>
      <c r="P34" s="285"/>
      <c r="Q34" s="89" t="s">
        <v>233</v>
      </c>
      <c r="R34" s="54">
        <v>4</v>
      </c>
      <c r="S34" s="29"/>
      <c r="T34" s="54"/>
      <c r="U34" s="10"/>
      <c r="V34" s="10"/>
      <c r="W34" s="10"/>
      <c r="X34" s="12" t="s">
        <v>0</v>
      </c>
    </row>
    <row r="35" spans="1:27" ht="13">
      <c r="A35" s="25"/>
      <c r="B35" s="19"/>
      <c r="C35" s="16" t="s">
        <v>48</v>
      </c>
      <c r="D35" s="192" t="s">
        <v>49</v>
      </c>
      <c r="E35" s="16" t="s">
        <v>48</v>
      </c>
      <c r="F35" s="6" t="s">
        <v>49</v>
      </c>
      <c r="G35" s="179"/>
      <c r="H35" s="16" t="s">
        <v>48</v>
      </c>
      <c r="I35" s="192" t="s">
        <v>49</v>
      </c>
      <c r="J35" s="16" t="s">
        <v>48</v>
      </c>
      <c r="K35" s="192" t="s">
        <v>49</v>
      </c>
      <c r="L35" s="179"/>
      <c r="M35" s="6" t="s">
        <v>48</v>
      </c>
      <c r="N35" s="6" t="s">
        <v>49</v>
      </c>
      <c r="O35" s="189" t="s">
        <v>48</v>
      </c>
      <c r="P35" s="192" t="s">
        <v>49</v>
      </c>
      <c r="Q35" s="189" t="s">
        <v>48</v>
      </c>
      <c r="R35" s="192" t="s">
        <v>49</v>
      </c>
      <c r="S35" s="16"/>
      <c r="T35" s="14"/>
      <c r="U35" s="17"/>
      <c r="V35" s="17"/>
      <c r="W35" s="17"/>
      <c r="X35" s="92"/>
    </row>
    <row r="36" spans="1:27">
      <c r="A36" s="18" t="s">
        <v>21</v>
      </c>
      <c r="B36" s="19" t="s">
        <v>43</v>
      </c>
      <c r="C36" s="26">
        <f>(10^12)*(10^-3)*(C5/15)*10^(C7/10)</f>
        <v>0.31697863849222196</v>
      </c>
      <c r="D36" s="108">
        <f>(10^12)*(10^-3)*(D5/15)*10^(D7/10)</f>
        <v>0.31697863849222196</v>
      </c>
      <c r="E36" s="26">
        <f>(10^12)*(10^-3)*(C5/15)*10^((C7+E8)/10)</f>
        <v>0.79621434110699241</v>
      </c>
      <c r="F36" s="26">
        <f>(10^12)*(10^-3)*(D5/15)*10^((D7+F8)/10)</f>
        <v>0.79621434110699241</v>
      </c>
      <c r="G36" s="150"/>
      <c r="H36" s="26">
        <f>(10^12)*(10^-3)*(H5/15)*10^(H7/10)</f>
        <v>0.31697863849222196</v>
      </c>
      <c r="I36" s="108">
        <f>(10^12)*(10^-3)*(I5/15)*10^(I7/10)</f>
        <v>0.31697863849222196</v>
      </c>
      <c r="J36" s="180">
        <f>(10^12)*(10^-3)*(H5/15)*10^((H7+J8)/10)</f>
        <v>3.9905246299377443E-11</v>
      </c>
      <c r="K36" s="123">
        <f>(10^12)*(10^-3)*(I5/15)*10^((I7+K8)/10)</f>
        <v>1.0023744672545409</v>
      </c>
      <c r="L36" s="157"/>
      <c r="M36" s="36">
        <f>10^9*10^(M16/10)*($L11/15)</f>
        <v>0.27107532491136127</v>
      </c>
      <c r="N36" s="236">
        <f>10^9*10^(N16/10)*($L11/15)</f>
        <v>0.27107532491136127</v>
      </c>
      <c r="O36" s="35">
        <f>10^9*10^((M16+O17)/10)*($L11/15)</f>
        <v>1.0791703060733173</v>
      </c>
      <c r="P36" s="123">
        <f>10^9*10^((N16+P17)/10)*($L11/15)</f>
        <v>1.0791703060733173</v>
      </c>
      <c r="Q36" s="35">
        <f>10^9*10^((M16+Q17)/10)*($L11/15)</f>
        <v>3.4126361504126535E-101</v>
      </c>
      <c r="R36" s="123">
        <f>10^9*10^((N16+R17)/10)*($L11/15)</f>
        <v>1.3585949219693918</v>
      </c>
      <c r="S36" s="26"/>
      <c r="T36" s="108"/>
      <c r="U36" s="26"/>
      <c r="V36" s="26"/>
      <c r="W36" s="26"/>
      <c r="X36" s="20" t="s">
        <v>50</v>
      </c>
    </row>
    <row r="37" spans="1:27">
      <c r="A37" s="27" t="s">
        <v>51</v>
      </c>
      <c r="B37" s="19" t="s">
        <v>4</v>
      </c>
      <c r="C37" s="17"/>
      <c r="D37" s="19"/>
      <c r="E37" s="22">
        <f>10*LOG(E36/C36)</f>
        <v>3.9999999999999987</v>
      </c>
      <c r="F37" s="22">
        <f>10*LOG(F36/D36)</f>
        <v>3.9999999999999987</v>
      </c>
      <c r="G37" s="78"/>
      <c r="H37" s="17"/>
      <c r="I37" s="19"/>
      <c r="J37" s="181">
        <f>10*LOG(J36/H36)</f>
        <v>-99</v>
      </c>
      <c r="K37" s="102">
        <f>10*LOG(K36/I36)</f>
        <v>4.9999999999999938</v>
      </c>
      <c r="L37" s="78"/>
      <c r="M37" s="22"/>
      <c r="N37" s="22"/>
      <c r="O37" s="40"/>
      <c r="P37" s="102"/>
      <c r="Q37" s="40"/>
      <c r="R37" s="102"/>
      <c r="S37" s="22"/>
      <c r="T37" s="102"/>
      <c r="U37" s="21"/>
      <c r="V37" s="21"/>
      <c r="W37" s="21"/>
      <c r="X37" s="20" t="s">
        <v>52</v>
      </c>
    </row>
    <row r="38" spans="1:27">
      <c r="A38" s="122" t="s">
        <v>54</v>
      </c>
      <c r="B38" s="19" t="s">
        <v>41</v>
      </c>
      <c r="C38" s="17"/>
      <c r="D38" s="19"/>
      <c r="E38" s="21">
        <f>C7+E8+10*LOG(C5/15)</f>
        <v>-90.989700043360187</v>
      </c>
      <c r="F38" s="21">
        <f>D7+F8+10*LOG(D5/15)</f>
        <v>-90.989700043360187</v>
      </c>
      <c r="G38" s="151"/>
      <c r="H38" s="17"/>
      <c r="I38" s="19"/>
      <c r="J38" s="181">
        <f>H7+J8+10*LOG(H5/15)</f>
        <v>-193.98970004336019</v>
      </c>
      <c r="K38" s="102">
        <f>I7+K8+10*LOG(I5/15)</f>
        <v>-89.989700043360187</v>
      </c>
      <c r="L38" s="78"/>
      <c r="M38" s="22"/>
      <c r="N38" s="22"/>
      <c r="O38" s="40"/>
      <c r="P38" s="102"/>
      <c r="Q38" s="40"/>
      <c r="R38" s="102"/>
      <c r="S38" s="22"/>
      <c r="T38" s="102"/>
      <c r="U38" s="23"/>
      <c r="V38" s="23"/>
      <c r="W38" s="23"/>
      <c r="X38" s="52" t="s">
        <v>53</v>
      </c>
      <c r="Z38"/>
      <c r="AA38"/>
    </row>
    <row r="39" spans="1:27">
      <c r="A39" s="64" t="s">
        <v>33</v>
      </c>
      <c r="B39" s="19" t="s">
        <v>42</v>
      </c>
      <c r="C39" s="21">
        <f>10*LOG((C36+E36)*10^-9)+10*LOG(E9*12)</f>
        <v>-58.489424299143309</v>
      </c>
      <c r="D39" s="109">
        <f>10*LOG((D36+F36)*10^-9)+10*LOG(F9*12)</f>
        <v>-58.489424299143309</v>
      </c>
      <c r="E39" s="21"/>
      <c r="F39" s="21"/>
      <c r="G39" s="151"/>
      <c r="H39" s="21">
        <f>10*LOG((H36+J36)*10^-9)+10*LOG(J9*12)</f>
        <v>-63.944828929689507</v>
      </c>
      <c r="I39" s="109">
        <f>10*LOG((I36+K36)*10^-9)+10*LOG(K9*12)</f>
        <v>-57.751518449575315</v>
      </c>
      <c r="J39" s="22"/>
      <c r="K39" s="102"/>
      <c r="L39" s="78"/>
      <c r="M39" s="22"/>
      <c r="N39" s="22"/>
      <c r="O39" s="40"/>
      <c r="P39" s="102"/>
      <c r="Q39" s="40"/>
      <c r="R39" s="102"/>
      <c r="S39" s="22"/>
      <c r="T39" s="102"/>
      <c r="U39" s="23"/>
      <c r="V39" s="23"/>
      <c r="W39" s="23"/>
      <c r="X39" s="52" t="s">
        <v>31</v>
      </c>
      <c r="Z39"/>
      <c r="AA39"/>
    </row>
    <row r="40" spans="1:27" ht="13">
      <c r="A40" s="64" t="s">
        <v>216</v>
      </c>
      <c r="B40" s="88" t="s">
        <v>4</v>
      </c>
      <c r="C40" s="21"/>
      <c r="D40" s="109"/>
      <c r="E40" s="21"/>
      <c r="F40" s="21"/>
      <c r="G40" s="151"/>
      <c r="H40" s="21"/>
      <c r="I40" s="109"/>
      <c r="J40" s="181">
        <f>J38-E38</f>
        <v>-103</v>
      </c>
      <c r="K40" s="102">
        <f>K38-F38</f>
        <v>1</v>
      </c>
      <c r="L40" s="78"/>
      <c r="M40" s="22"/>
      <c r="N40" s="28"/>
      <c r="O40" s="40"/>
      <c r="P40" s="102"/>
      <c r="Q40" s="40"/>
      <c r="R40" s="102"/>
      <c r="S40" s="22"/>
      <c r="T40" s="102"/>
      <c r="U40" s="23"/>
      <c r="V40" s="23"/>
      <c r="W40" s="23"/>
      <c r="X40" s="52" t="s">
        <v>66</v>
      </c>
      <c r="Z40"/>
      <c r="AA40"/>
    </row>
    <row r="41" spans="1:27">
      <c r="A41" s="64" t="s">
        <v>99</v>
      </c>
      <c r="B41" s="88" t="s">
        <v>4</v>
      </c>
      <c r="C41" s="21"/>
      <c r="D41" s="109"/>
      <c r="E41" s="21"/>
      <c r="F41" s="21"/>
      <c r="G41" s="151"/>
      <c r="H41" s="21">
        <f>H39-C39</f>
        <v>-5.4554046305461981</v>
      </c>
      <c r="I41" s="109">
        <f>I39-D39</f>
        <v>0.73790584956799421</v>
      </c>
      <c r="J41" s="22"/>
      <c r="K41" s="102"/>
      <c r="L41" s="78"/>
      <c r="M41" s="22"/>
      <c r="N41" s="22"/>
      <c r="O41" s="40"/>
      <c r="P41" s="102"/>
      <c r="Q41" s="40"/>
      <c r="R41" s="102"/>
      <c r="S41" s="22"/>
      <c r="T41" s="102"/>
      <c r="U41" s="23"/>
      <c r="V41" s="23"/>
      <c r="W41" s="23"/>
      <c r="X41" s="52" t="s">
        <v>67</v>
      </c>
      <c r="Z41"/>
      <c r="AA41"/>
    </row>
    <row r="42" spans="1:27" ht="15.5">
      <c r="A42" s="18" t="s">
        <v>147</v>
      </c>
      <c r="B42" s="19" t="s">
        <v>148</v>
      </c>
      <c r="C42" s="21"/>
      <c r="D42" s="109"/>
      <c r="E42" s="21"/>
      <c r="F42" s="21"/>
      <c r="G42" s="151"/>
      <c r="H42" s="21"/>
      <c r="I42" s="109"/>
      <c r="J42" s="22"/>
      <c r="K42" s="102"/>
      <c r="L42" s="19"/>
      <c r="M42" s="22"/>
      <c r="N42" s="22"/>
      <c r="O42" s="40"/>
      <c r="P42" s="102"/>
      <c r="Q42" s="40"/>
      <c r="R42" s="102"/>
      <c r="S42" s="22"/>
      <c r="T42" s="102"/>
      <c r="U42" s="23"/>
      <c r="V42" s="23"/>
      <c r="W42" s="23"/>
      <c r="X42" s="52"/>
      <c r="Z42"/>
      <c r="AA42"/>
    </row>
    <row r="43" spans="1:27" ht="26.5">
      <c r="A43" s="18" t="s">
        <v>149</v>
      </c>
      <c r="B43" s="19" t="s">
        <v>148</v>
      </c>
      <c r="C43" s="21"/>
      <c r="D43" s="109"/>
      <c r="E43" s="21"/>
      <c r="F43" s="21"/>
      <c r="G43" s="151"/>
      <c r="H43" s="21"/>
      <c r="I43" s="109"/>
      <c r="J43" s="22"/>
      <c r="K43" s="102"/>
      <c r="L43" s="19"/>
      <c r="M43" s="36">
        <f>10^9*($L11/$L22)*10^((IF($O18=0,$L23+IF($O19=0,0,$L25)+$L27,$L24+IF($O19=0,0,$L26)+$L28)-$L20)/10)/($L21*12)</f>
        <v>6.7807044996243931E-2</v>
      </c>
      <c r="N43" s="236">
        <f>10^9*($L11/$L22)*10^((IF($O18=0,$L23+IF($O19=0,0,$L25)+$L27,$L24+IF($O19=0,0,$L26)+$L28)-$L20)/10)/($L21*12)</f>
        <v>6.7807044996243931E-2</v>
      </c>
      <c r="O43" s="40"/>
      <c r="P43" s="102"/>
      <c r="Q43" s="40"/>
      <c r="R43" s="102"/>
      <c r="S43" s="22"/>
      <c r="T43" s="102"/>
      <c r="U43" s="23"/>
      <c r="V43" s="23"/>
      <c r="W43" s="23"/>
      <c r="X43" s="253" t="s">
        <v>150</v>
      </c>
      <c r="Z43"/>
      <c r="AA43"/>
    </row>
    <row r="44" spans="1:27">
      <c r="A44" s="27" t="s">
        <v>151</v>
      </c>
      <c r="B44" s="19" t="s">
        <v>4</v>
      </c>
      <c r="C44" s="21"/>
      <c r="D44" s="109"/>
      <c r="E44" s="21"/>
      <c r="F44" s="21"/>
      <c r="G44" s="151"/>
      <c r="H44" s="21"/>
      <c r="I44" s="109"/>
      <c r="J44" s="22"/>
      <c r="K44" s="102"/>
      <c r="L44" s="19"/>
      <c r="M44" s="22"/>
      <c r="N44" s="22"/>
      <c r="O44" s="40">
        <f>10*LOG10(O36/(M36+M43+Q36))</f>
        <v>5.0304101140037227</v>
      </c>
      <c r="P44" s="101">
        <f>10*LOG10(P36/(N36+N43+R36))</f>
        <v>-1.9671398619418894</v>
      </c>
      <c r="Q44" s="201">
        <f>10*LOG10(Q36/(M36+M43+O36))</f>
        <v>-1006.1860237676269</v>
      </c>
      <c r="R44" s="101">
        <f>10*LOG10(R36/(N36+N43+P36))</f>
        <v>-0.18602376762677847</v>
      </c>
      <c r="S44" s="22"/>
      <c r="T44" s="102"/>
      <c r="U44" s="23"/>
      <c r="V44" s="23"/>
      <c r="W44" s="23"/>
      <c r="X44" s="20" t="s">
        <v>52</v>
      </c>
      <c r="Z44"/>
      <c r="AA44"/>
    </row>
    <row r="45" spans="1:27" ht="15.5">
      <c r="A45" s="122" t="s">
        <v>152</v>
      </c>
      <c r="B45" s="19" t="s">
        <v>153</v>
      </c>
      <c r="C45" s="21"/>
      <c r="D45" s="109"/>
      <c r="E45" s="21"/>
      <c r="F45" s="21"/>
      <c r="G45" s="151"/>
      <c r="H45" s="21"/>
      <c r="I45" s="109"/>
      <c r="J45" s="22"/>
      <c r="K45" s="102"/>
      <c r="L45" s="19"/>
      <c r="M45" s="22"/>
      <c r="N45" s="22"/>
      <c r="O45" s="40">
        <f>10*LOG10($O36)-90</f>
        <v>-89.669100130080579</v>
      </c>
      <c r="P45" s="101">
        <f>10*LOG10($P36)-90</f>
        <v>-89.669100130080579</v>
      </c>
      <c r="Q45" s="201">
        <f>10*LOG10($Q36)-90</f>
        <v>-1094.6691001300806</v>
      </c>
      <c r="R45" s="101">
        <f>10*LOG10($R36)-90</f>
        <v>-88.669100130080579</v>
      </c>
      <c r="S45" s="22"/>
      <c r="T45" s="102"/>
      <c r="U45" s="23"/>
      <c r="V45" s="23"/>
      <c r="W45" s="23"/>
      <c r="X45" s="52" t="s">
        <v>53</v>
      </c>
      <c r="Z45"/>
      <c r="AA45"/>
    </row>
    <row r="46" spans="1:27">
      <c r="A46" s="64" t="s">
        <v>33</v>
      </c>
      <c r="B46" s="19" t="s">
        <v>42</v>
      </c>
      <c r="C46" s="21"/>
      <c r="D46" s="109"/>
      <c r="E46" s="21"/>
      <c r="F46" s="21"/>
      <c r="G46" s="151"/>
      <c r="H46" s="21"/>
      <c r="I46" s="109"/>
      <c r="J46" s="22"/>
      <c r="K46" s="102"/>
      <c r="L46" s="19"/>
      <c r="M46" s="22">
        <f>10*LOG((M36+O36+Q36)*10^-9)+10*LOG(MAX($L15*12*$L13/$L11,$L12))</f>
        <v>-59.708620377098697</v>
      </c>
      <c r="N46" s="237">
        <f>10*LOG((N36+P36+R36)*10^-9)+10*LOG(MAX($L15*12*$L13/$L11,$L12))</f>
        <v>-56.684913759503019</v>
      </c>
      <c r="O46" s="40"/>
      <c r="P46" s="102"/>
      <c r="Q46" s="40"/>
      <c r="R46" s="102"/>
      <c r="S46" s="22"/>
      <c r="T46" s="102"/>
      <c r="U46" s="23"/>
      <c r="V46" s="23"/>
      <c r="W46" s="23"/>
      <c r="X46" s="52" t="s">
        <v>31</v>
      </c>
      <c r="Z46"/>
      <c r="AA46"/>
    </row>
    <row r="47" spans="1:27">
      <c r="A47" s="202" t="s">
        <v>154</v>
      </c>
      <c r="B47" s="200" t="s">
        <v>120</v>
      </c>
      <c r="C47" s="21"/>
      <c r="D47" s="109"/>
      <c r="E47" s="21"/>
      <c r="F47" s="21"/>
      <c r="G47" s="151"/>
      <c r="H47" s="21"/>
      <c r="I47" s="109"/>
      <c r="J47" s="22"/>
      <c r="K47" s="102"/>
      <c r="L47" s="203">
        <f>(L23-L24)/2</f>
        <v>-6.3999999999999986</v>
      </c>
      <c r="M47" s="22"/>
      <c r="N47" s="22"/>
      <c r="O47" s="40"/>
      <c r="P47" s="102"/>
      <c r="Q47" s="40"/>
      <c r="R47" s="102"/>
      <c r="S47" s="22"/>
      <c r="T47" s="102"/>
      <c r="U47" s="23"/>
      <c r="V47" s="23"/>
      <c r="W47" s="23"/>
      <c r="X47" s="52" t="s">
        <v>155</v>
      </c>
      <c r="Z47"/>
      <c r="AA47"/>
    </row>
    <row r="48" spans="1:27">
      <c r="A48" s="64" t="s">
        <v>156</v>
      </c>
      <c r="B48" s="19" t="s">
        <v>120</v>
      </c>
      <c r="C48" s="21"/>
      <c r="D48" s="109"/>
      <c r="E48" s="21"/>
      <c r="F48" s="21"/>
      <c r="G48" s="151"/>
      <c r="H48" s="21"/>
      <c r="I48" s="109"/>
      <c r="J48" s="22"/>
      <c r="K48" s="102"/>
      <c r="L48" s="127">
        <f>(L29+L30)/2</f>
        <v>5</v>
      </c>
      <c r="M48" s="22"/>
      <c r="N48" s="22"/>
      <c r="O48" s="40"/>
      <c r="P48" s="102"/>
      <c r="Q48" s="40"/>
      <c r="R48" s="102"/>
      <c r="S48" s="22"/>
      <c r="T48" s="102"/>
      <c r="U48" s="23"/>
      <c r="V48" s="23"/>
      <c r="W48" s="23"/>
      <c r="X48" s="52" t="s">
        <v>157</v>
      </c>
      <c r="Z48"/>
      <c r="AA48"/>
    </row>
    <row r="49" spans="1:27" ht="15.5">
      <c r="A49" s="64" t="s">
        <v>158</v>
      </c>
      <c r="B49" s="19" t="s">
        <v>153</v>
      </c>
      <c r="C49" s="21"/>
      <c r="D49" s="109"/>
      <c r="E49" s="21"/>
      <c r="F49" s="21"/>
      <c r="G49" s="151"/>
      <c r="H49" s="21"/>
      <c r="I49" s="109"/>
      <c r="J49" s="22"/>
      <c r="K49" s="102"/>
      <c r="L49" s="127"/>
      <c r="M49" s="22"/>
      <c r="N49" s="22"/>
      <c r="O49" s="40">
        <f>O45+IF($O18=0,0,$L47)+$L48</f>
        <v>-84.669100130080579</v>
      </c>
      <c r="P49" s="101">
        <f>P45+IF($O18=0,0,$L47)+$L48</f>
        <v>-84.669100130080579</v>
      </c>
      <c r="Q49" s="201">
        <f>Q45+IF($O18=0,0,$L47)+$L48</f>
        <v>-1089.6691001300806</v>
      </c>
      <c r="R49" s="101">
        <f>R45+IF($O18=0,0,$L47)+$L48</f>
        <v>-83.669100130080579</v>
      </c>
      <c r="S49" s="22"/>
      <c r="T49" s="102"/>
      <c r="U49" s="23"/>
      <c r="V49" s="23"/>
      <c r="W49" s="23"/>
      <c r="X49" s="52" t="s">
        <v>159</v>
      </c>
      <c r="Z49"/>
      <c r="AA49"/>
    </row>
    <row r="50" spans="1:27" ht="13" thickBot="1">
      <c r="A50" s="105" t="s">
        <v>217</v>
      </c>
      <c r="B50" s="152" t="s">
        <v>4</v>
      </c>
      <c r="C50" s="68"/>
      <c r="D50" s="110"/>
      <c r="E50" s="68"/>
      <c r="F50" s="68"/>
      <c r="G50" s="153"/>
      <c r="H50" s="71"/>
      <c r="I50" s="60"/>
      <c r="J50" s="182">
        <f>J38-E38-$G10</f>
        <v>-99</v>
      </c>
      <c r="K50" s="134">
        <f>K38-F38-$G10</f>
        <v>5</v>
      </c>
      <c r="L50" s="233"/>
      <c r="M50" s="69"/>
      <c r="N50" s="69"/>
      <c r="O50" s="50"/>
      <c r="P50" s="134"/>
      <c r="Q50" s="50"/>
      <c r="R50" s="134"/>
      <c r="S50" s="69"/>
      <c r="T50" s="134"/>
      <c r="U50" s="65"/>
      <c r="V50" s="65"/>
      <c r="W50" s="65"/>
      <c r="X50" s="204" t="s">
        <v>63</v>
      </c>
      <c r="Z50"/>
      <c r="AA50"/>
    </row>
    <row r="51" spans="1:27">
      <c r="A51"/>
      <c r="B51" s="76"/>
      <c r="C51" s="21"/>
      <c r="D51" s="21"/>
      <c r="E51" s="21"/>
      <c r="F51" s="21"/>
      <c r="G51" s="21"/>
      <c r="J51" s="181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3"/>
      <c r="V51" s="23"/>
      <c r="W51" s="23"/>
      <c r="X51" s="49"/>
      <c r="Z51"/>
      <c r="AA51"/>
    </row>
    <row r="53" spans="1:27" ht="13.5" thickBot="1">
      <c r="B53" s="17"/>
      <c r="C53" s="17"/>
      <c r="D53" s="17"/>
      <c r="E53" s="17"/>
      <c r="F53" s="17"/>
      <c r="G53" s="17"/>
      <c r="H53" s="17"/>
      <c r="I53" s="17"/>
      <c r="J53" s="17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17"/>
      <c r="V53" s="17"/>
      <c r="W53" s="17"/>
    </row>
    <row r="54" spans="1:27" ht="13.5" thickBot="1">
      <c r="A54" s="8" t="s">
        <v>22</v>
      </c>
      <c r="B54" s="24"/>
      <c r="C54" s="286" t="s">
        <v>106</v>
      </c>
      <c r="D54" s="287"/>
      <c r="E54" s="287"/>
      <c r="F54" s="287"/>
      <c r="G54" s="287"/>
      <c r="H54" s="287"/>
      <c r="I54" s="287"/>
      <c r="J54" s="287"/>
      <c r="K54" s="287"/>
      <c r="L54" s="193"/>
      <c r="M54" s="193"/>
      <c r="N54" s="193"/>
      <c r="O54" s="193"/>
      <c r="P54" s="193"/>
      <c r="Q54" s="193"/>
      <c r="R54" s="234"/>
      <c r="S54" s="286" t="s">
        <v>235</v>
      </c>
      <c r="T54" s="289"/>
      <c r="U54" s="261"/>
      <c r="V54" s="262"/>
      <c r="W54" s="9"/>
      <c r="X54" s="12" t="s">
        <v>0</v>
      </c>
    </row>
    <row r="55" spans="1:27" ht="13">
      <c r="A55" s="25"/>
      <c r="B55" s="19"/>
      <c r="C55" s="283" t="s">
        <v>82</v>
      </c>
      <c r="D55" s="285"/>
      <c r="E55" s="284" t="s">
        <v>88</v>
      </c>
      <c r="F55" s="284"/>
      <c r="G55" s="185"/>
      <c r="H55" s="283" t="s">
        <v>64</v>
      </c>
      <c r="I55" s="285"/>
      <c r="J55" s="284" t="s">
        <v>203</v>
      </c>
      <c r="K55" s="285"/>
      <c r="L55" s="79"/>
      <c r="M55" s="16" t="s">
        <v>231</v>
      </c>
      <c r="N55" s="54" t="s">
        <v>232</v>
      </c>
      <c r="O55" s="284" t="s">
        <v>243</v>
      </c>
      <c r="P55" s="285"/>
      <c r="Q55" s="290" t="s">
        <v>234</v>
      </c>
      <c r="R55" s="285"/>
      <c r="S55" s="6"/>
      <c r="T55" s="107"/>
      <c r="V55" s="48"/>
      <c r="W55" s="48"/>
      <c r="X55" s="92"/>
    </row>
    <row r="56" spans="1:27" ht="13">
      <c r="A56" s="25"/>
      <c r="B56" s="19"/>
      <c r="C56" s="16" t="s">
        <v>48</v>
      </c>
      <c r="D56" s="192" t="s">
        <v>49</v>
      </c>
      <c r="E56" s="16" t="s">
        <v>48</v>
      </c>
      <c r="F56" s="6" t="s">
        <v>49</v>
      </c>
      <c r="G56" s="179"/>
      <c r="H56" s="16" t="s">
        <v>48</v>
      </c>
      <c r="I56" s="192" t="s">
        <v>49</v>
      </c>
      <c r="J56" s="16" t="s">
        <v>48</v>
      </c>
      <c r="K56" s="192" t="s">
        <v>49</v>
      </c>
      <c r="L56" s="179"/>
      <c r="M56" s="6" t="s">
        <v>48</v>
      </c>
      <c r="N56" s="192" t="s">
        <v>49</v>
      </c>
      <c r="O56" s="6" t="s">
        <v>48</v>
      </c>
      <c r="P56" s="192" t="s">
        <v>49</v>
      </c>
      <c r="Q56" s="6" t="s">
        <v>48</v>
      </c>
      <c r="R56" s="192" t="s">
        <v>49</v>
      </c>
      <c r="S56" s="16" t="s">
        <v>48</v>
      </c>
      <c r="T56" s="192" t="s">
        <v>49</v>
      </c>
      <c r="V56" s="48"/>
      <c r="W56" s="48"/>
      <c r="X56" s="45"/>
    </row>
    <row r="57" spans="1:27" ht="25">
      <c r="A57" s="18" t="s">
        <v>23</v>
      </c>
      <c r="B57" s="90" t="s">
        <v>6</v>
      </c>
      <c r="C57" s="183">
        <v>1.5</v>
      </c>
      <c r="D57" s="62">
        <f>$C57</f>
        <v>1.5</v>
      </c>
      <c r="E57" s="61"/>
      <c r="F57" s="61"/>
      <c r="G57" s="186"/>
      <c r="H57" s="183">
        <v>1.5</v>
      </c>
      <c r="I57" s="62">
        <f>$H57</f>
        <v>1.5</v>
      </c>
      <c r="K57" s="48"/>
      <c r="L57" s="45"/>
      <c r="M57" s="205">
        <v>5.65</v>
      </c>
      <c r="N57" s="206">
        <f>M57</f>
        <v>5.65</v>
      </c>
      <c r="P57" s="48"/>
      <c r="R57" s="48"/>
      <c r="S57" s="17"/>
      <c r="T57" s="101"/>
      <c r="V57" s="48"/>
      <c r="W57" s="48"/>
      <c r="X57" s="279" t="s">
        <v>245</v>
      </c>
    </row>
    <row r="58" spans="1:27">
      <c r="A58" s="18" t="s">
        <v>24</v>
      </c>
      <c r="B58" s="90" t="s">
        <v>6</v>
      </c>
      <c r="C58" s="61"/>
      <c r="D58" s="62"/>
      <c r="E58" s="183">
        <v>0.3</v>
      </c>
      <c r="F58" s="61">
        <f>$E58</f>
        <v>0.3</v>
      </c>
      <c r="G58" s="186"/>
      <c r="H58" s="61"/>
      <c r="I58" s="62"/>
      <c r="J58" s="183">
        <v>0.3</v>
      </c>
      <c r="K58" s="62">
        <f>$J58</f>
        <v>0.3</v>
      </c>
      <c r="L58" s="186"/>
      <c r="M58" s="61"/>
      <c r="N58" s="62"/>
      <c r="O58" s="205">
        <v>0.3</v>
      </c>
      <c r="P58" s="207">
        <f>O58</f>
        <v>0.3</v>
      </c>
      <c r="Q58" s="205">
        <v>0.3</v>
      </c>
      <c r="R58" s="207">
        <f>Q58</f>
        <v>0.3</v>
      </c>
      <c r="S58" s="61"/>
      <c r="T58" s="102"/>
      <c r="U58" s="61"/>
      <c r="V58" s="62"/>
      <c r="W58" s="62"/>
      <c r="X58" s="7" t="s">
        <v>246</v>
      </c>
      <c r="Y58" s="18"/>
    </row>
    <row r="59" spans="1:27" ht="13" thickBot="1">
      <c r="A59" s="154" t="s">
        <v>68</v>
      </c>
      <c r="B59" s="91" t="s">
        <v>6</v>
      </c>
      <c r="C59" s="66"/>
      <c r="D59" s="67"/>
      <c r="E59" s="124"/>
      <c r="F59" s="124"/>
      <c r="G59" s="187"/>
      <c r="H59" s="124"/>
      <c r="I59" s="67"/>
      <c r="J59" s="124"/>
      <c r="K59" s="67"/>
      <c r="L59" s="187"/>
      <c r="M59" s="124"/>
      <c r="N59" s="67"/>
      <c r="O59" s="124"/>
      <c r="P59" s="67"/>
      <c r="Q59" s="124"/>
      <c r="R59" s="67"/>
      <c r="S59" s="184">
        <v>4.5</v>
      </c>
      <c r="T59" s="67">
        <f>$S59</f>
        <v>4.5</v>
      </c>
      <c r="U59" s="124"/>
      <c r="V59" s="67"/>
      <c r="W59" s="67"/>
      <c r="X59" s="121" t="s">
        <v>69</v>
      </c>
    </row>
    <row r="60" spans="1:27" hidden="1">
      <c r="A60" s="18" t="s">
        <v>160</v>
      </c>
      <c r="B60" s="238"/>
      <c r="C60" s="61"/>
      <c r="D60" s="61"/>
      <c r="E60" s="61"/>
      <c r="F60" s="61"/>
      <c r="G60" s="61"/>
      <c r="H60" s="61"/>
      <c r="I60" s="61"/>
      <c r="J60" s="61"/>
      <c r="K60" s="61"/>
      <c r="L60" s="240"/>
      <c r="M60" s="244">
        <v>5.65</v>
      </c>
      <c r="N60" s="247">
        <f>M60</f>
        <v>5.65</v>
      </c>
      <c r="O60" s="61"/>
      <c r="P60" s="240"/>
      <c r="Q60" s="61"/>
      <c r="R60" s="240"/>
      <c r="S60" s="183"/>
      <c r="T60" s="61"/>
      <c r="U60" s="61"/>
      <c r="V60" s="61"/>
      <c r="W60" s="61"/>
      <c r="X60" s="239"/>
    </row>
    <row r="61" spans="1:27" hidden="1">
      <c r="A61" s="18" t="s">
        <v>161</v>
      </c>
      <c r="B61" s="238"/>
      <c r="C61" s="61"/>
      <c r="D61" s="61"/>
      <c r="E61" s="61"/>
      <c r="F61" s="61"/>
      <c r="G61" s="61"/>
      <c r="H61" s="61"/>
      <c r="I61" s="61"/>
      <c r="J61" s="61"/>
      <c r="K61" s="61"/>
      <c r="L61" s="240"/>
      <c r="M61" s="61"/>
      <c r="N61" s="240"/>
      <c r="O61" s="244">
        <v>0.3</v>
      </c>
      <c r="P61" s="245">
        <f>O61</f>
        <v>0.3</v>
      </c>
      <c r="Q61" s="244">
        <v>0.3</v>
      </c>
      <c r="R61" s="246">
        <f>Q61</f>
        <v>0.3</v>
      </c>
      <c r="S61" s="183"/>
      <c r="T61" s="61"/>
      <c r="U61" s="61"/>
      <c r="V61" s="61"/>
      <c r="W61" s="61"/>
      <c r="X61" s="239"/>
    </row>
    <row r="62" spans="1:27" hidden="1">
      <c r="A62" s="64" t="s">
        <v>162</v>
      </c>
      <c r="B62" s="238"/>
      <c r="C62" s="61"/>
      <c r="D62" s="61"/>
      <c r="E62" s="61"/>
      <c r="F62" s="61"/>
      <c r="G62" s="61"/>
      <c r="H62" s="61"/>
      <c r="I62" s="61"/>
      <c r="J62" s="61"/>
      <c r="K62" s="61"/>
      <c r="L62" s="240"/>
      <c r="M62" s="61"/>
      <c r="N62" s="240"/>
      <c r="O62" s="61"/>
      <c r="P62" s="240"/>
      <c r="Q62" s="61"/>
      <c r="R62" s="240"/>
      <c r="S62" s="208">
        <v>6</v>
      </c>
      <c r="T62" s="207">
        <f>S62</f>
        <v>6</v>
      </c>
      <c r="U62" s="61"/>
      <c r="V62" s="61"/>
      <c r="W62" s="61"/>
      <c r="X62" s="239"/>
    </row>
    <row r="63" spans="1:27" hidden="1">
      <c r="A63" s="202" t="s">
        <v>163</v>
      </c>
      <c r="B63" s="238"/>
      <c r="C63" s="61"/>
      <c r="D63" s="61"/>
      <c r="E63" s="61"/>
      <c r="F63" s="61"/>
      <c r="G63" s="61"/>
      <c r="H63" s="61"/>
      <c r="I63" s="61"/>
      <c r="J63" s="61"/>
      <c r="K63" s="61"/>
      <c r="L63" s="240"/>
      <c r="M63" s="61"/>
      <c r="N63" s="240"/>
      <c r="O63" s="61"/>
      <c r="P63" s="240"/>
      <c r="Q63" s="61"/>
      <c r="R63" s="240"/>
      <c r="S63" s="183"/>
      <c r="T63" s="61"/>
      <c r="U63" s="61"/>
      <c r="V63" s="61"/>
      <c r="W63" s="61"/>
      <c r="X63" s="239"/>
    </row>
    <row r="64" spans="1:27" ht="13" hidden="1" thickBot="1">
      <c r="A64" s="71" t="s">
        <v>164</v>
      </c>
      <c r="B64" s="243"/>
      <c r="C64" s="124"/>
      <c r="D64" s="124"/>
      <c r="E64" s="124"/>
      <c r="F64" s="124"/>
      <c r="G64" s="124"/>
      <c r="H64" s="124"/>
      <c r="I64" s="124"/>
      <c r="J64" s="124"/>
      <c r="K64" s="124"/>
      <c r="L64" s="241"/>
      <c r="M64" s="124"/>
      <c r="N64" s="241"/>
      <c r="O64" s="124"/>
      <c r="P64" s="241"/>
      <c r="Q64" s="124"/>
      <c r="R64" s="241"/>
      <c r="S64" s="184"/>
      <c r="T64" s="124"/>
      <c r="U64" s="209">
        <f>-$L47</f>
        <v>6.3999999999999986</v>
      </c>
      <c r="V64" s="61"/>
      <c r="W64" s="61"/>
      <c r="X64" s="239"/>
    </row>
    <row r="65" spans="1:24">
      <c r="B65" s="238"/>
      <c r="C65" s="61"/>
      <c r="D65" s="61"/>
      <c r="E65" s="61"/>
      <c r="F65" s="61"/>
      <c r="G65" s="61"/>
      <c r="H65" s="61"/>
      <c r="I65" s="61"/>
      <c r="J65" s="61"/>
      <c r="K65" s="61"/>
      <c r="L65" s="240"/>
      <c r="M65" s="61"/>
      <c r="N65" s="240"/>
      <c r="O65" s="61"/>
      <c r="P65" s="240"/>
      <c r="Q65" s="61"/>
      <c r="R65" s="240"/>
      <c r="S65" s="254"/>
      <c r="T65" s="61"/>
      <c r="V65" s="61"/>
      <c r="W65" s="61"/>
      <c r="X65" s="239"/>
    </row>
    <row r="66" spans="1:24" ht="13">
      <c r="A66" s="242"/>
      <c r="B66" s="238"/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240"/>
      <c r="S66" s="254"/>
      <c r="T66" s="61"/>
      <c r="U66" s="61"/>
      <c r="V66" s="61"/>
      <c r="W66" s="61"/>
      <c r="X66" s="239"/>
    </row>
    <row r="67" spans="1:24"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240"/>
      <c r="S67" s="61"/>
      <c r="T67" s="61"/>
      <c r="U67" s="61"/>
      <c r="V67" s="61"/>
      <c r="W67" s="61"/>
    </row>
    <row r="68" spans="1:24" ht="13.5" thickBot="1">
      <c r="A68" s="55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</row>
    <row r="69" spans="1:24" ht="13.5" thickBot="1">
      <c r="A69" s="8" t="s">
        <v>25</v>
      </c>
      <c r="B69" s="10"/>
      <c r="C69" s="286" t="s">
        <v>107</v>
      </c>
      <c r="D69" s="287"/>
      <c r="E69" s="287"/>
      <c r="F69" s="287"/>
      <c r="G69" s="287"/>
      <c r="H69" s="287"/>
      <c r="I69" s="287"/>
      <c r="J69" s="287"/>
      <c r="K69" s="287"/>
      <c r="L69" s="193"/>
      <c r="M69" s="193"/>
      <c r="N69" s="193"/>
      <c r="O69" s="193"/>
      <c r="P69" s="193"/>
      <c r="Q69" s="193"/>
      <c r="R69" s="193"/>
      <c r="S69" s="286" t="s">
        <v>108</v>
      </c>
      <c r="T69" s="287"/>
      <c r="U69" s="288" t="s">
        <v>18</v>
      </c>
      <c r="V69" s="285"/>
      <c r="W69" s="54"/>
      <c r="X69" s="139" t="s">
        <v>0</v>
      </c>
    </row>
    <row r="70" spans="1:24" ht="13">
      <c r="A70" s="25"/>
      <c r="B70" s="17"/>
      <c r="C70" s="283" t="s">
        <v>82</v>
      </c>
      <c r="D70" s="284"/>
      <c r="E70" s="283" t="s">
        <v>88</v>
      </c>
      <c r="F70" s="285"/>
      <c r="G70" s="86"/>
      <c r="H70" s="283" t="s">
        <v>64</v>
      </c>
      <c r="I70" s="284"/>
      <c r="J70" s="283" t="s">
        <v>203</v>
      </c>
      <c r="K70" s="285"/>
      <c r="L70" s="79"/>
      <c r="M70" s="16" t="s">
        <v>231</v>
      </c>
      <c r="N70" s="54" t="s">
        <v>232</v>
      </c>
      <c r="O70" s="283" t="s">
        <v>243</v>
      </c>
      <c r="P70" s="285"/>
      <c r="Q70" s="283" t="s">
        <v>234</v>
      </c>
      <c r="R70" s="285"/>
      <c r="S70" s="189"/>
      <c r="T70" s="6"/>
      <c r="U70" s="15"/>
      <c r="V70" s="54"/>
      <c r="W70" s="54"/>
      <c r="X70" s="14"/>
    </row>
    <row r="71" spans="1:24" ht="13">
      <c r="A71" s="25"/>
      <c r="B71" s="17"/>
      <c r="C71" s="15" t="s">
        <v>48</v>
      </c>
      <c r="D71" s="6" t="s">
        <v>49</v>
      </c>
      <c r="E71" s="15" t="s">
        <v>48</v>
      </c>
      <c r="F71" s="192" t="s">
        <v>49</v>
      </c>
      <c r="G71" s="6"/>
      <c r="H71" s="15" t="s">
        <v>48</v>
      </c>
      <c r="I71" s="6" t="s">
        <v>49</v>
      </c>
      <c r="J71" s="15" t="s">
        <v>48</v>
      </c>
      <c r="K71" s="192" t="s">
        <v>49</v>
      </c>
      <c r="L71" s="179"/>
      <c r="M71" s="6" t="s">
        <v>48</v>
      </c>
      <c r="N71" s="192" t="s">
        <v>49</v>
      </c>
      <c r="O71" s="6" t="s">
        <v>48</v>
      </c>
      <c r="P71" s="192" t="s">
        <v>49</v>
      </c>
      <c r="Q71" s="6" t="s">
        <v>48</v>
      </c>
      <c r="R71" s="6" t="s">
        <v>49</v>
      </c>
      <c r="S71" s="15" t="s">
        <v>48</v>
      </c>
      <c r="T71" s="6" t="s">
        <v>49</v>
      </c>
      <c r="U71" s="15" t="s">
        <v>48</v>
      </c>
      <c r="V71" s="192" t="s">
        <v>49</v>
      </c>
      <c r="W71" s="14"/>
      <c r="X71" s="14"/>
    </row>
    <row r="72" spans="1:24" ht="12.75" customHeight="1">
      <c r="A72" s="56"/>
      <c r="B72" s="23"/>
      <c r="C72" s="63"/>
      <c r="D72" s="23"/>
      <c r="E72" s="63"/>
      <c r="F72" s="87"/>
      <c r="G72" s="87"/>
      <c r="H72" s="23"/>
      <c r="I72" s="23"/>
      <c r="J72" s="63"/>
      <c r="K72" s="87"/>
      <c r="L72" s="220"/>
      <c r="M72" s="23"/>
      <c r="N72" s="87"/>
      <c r="O72" s="23"/>
      <c r="P72" s="87"/>
      <c r="Q72" s="23"/>
      <c r="R72" s="23"/>
      <c r="S72" s="63"/>
      <c r="T72" s="23"/>
      <c r="U72" s="125"/>
      <c r="V72" s="93"/>
      <c r="W72" s="93"/>
      <c r="X72" s="48"/>
    </row>
    <row r="73" spans="1:24">
      <c r="A73" s="30" t="s">
        <v>89</v>
      </c>
      <c r="B73" s="31" t="s">
        <v>5</v>
      </c>
      <c r="C73" s="32">
        <v>0</v>
      </c>
      <c r="D73" s="156">
        <v>0</v>
      </c>
      <c r="E73" s="32">
        <v>1</v>
      </c>
      <c r="F73" s="156">
        <v>1</v>
      </c>
      <c r="G73" s="155"/>
      <c r="H73" s="156"/>
      <c r="I73" s="156"/>
      <c r="J73" s="32"/>
      <c r="K73" s="94"/>
      <c r="L73" s="155"/>
      <c r="M73" s="156"/>
      <c r="N73" s="94"/>
      <c r="O73" s="156"/>
      <c r="P73" s="94"/>
      <c r="Q73" s="156"/>
      <c r="R73" s="156"/>
      <c r="S73" s="32"/>
      <c r="T73" s="156"/>
      <c r="U73" s="42"/>
      <c r="V73" s="133"/>
      <c r="W73" s="94"/>
      <c r="X73" s="48" t="s">
        <v>30</v>
      </c>
    </row>
    <row r="74" spans="1:24" ht="13">
      <c r="A74" s="33" t="s">
        <v>90</v>
      </c>
      <c r="B74" s="31" t="s">
        <v>4</v>
      </c>
      <c r="C74" s="32">
        <f>C$57*C73</f>
        <v>0</v>
      </c>
      <c r="D74" s="156">
        <f>D$57*D73</f>
        <v>0</v>
      </c>
      <c r="E74" s="32">
        <f>E$58*E73</f>
        <v>0.3</v>
      </c>
      <c r="F74" s="156">
        <f>F$58*F73</f>
        <v>0.3</v>
      </c>
      <c r="G74" s="155"/>
      <c r="H74" s="156"/>
      <c r="I74" s="156"/>
      <c r="J74" s="32"/>
      <c r="K74" s="94"/>
      <c r="L74" s="155"/>
      <c r="M74" s="156"/>
      <c r="N74" s="94"/>
      <c r="O74" s="156"/>
      <c r="P74" s="94"/>
      <c r="Q74" s="156"/>
      <c r="R74" s="156"/>
      <c r="S74" s="32"/>
      <c r="T74" s="156"/>
      <c r="U74" s="140">
        <f>SQRT(SUMSQ(C74,E74))</f>
        <v>0.3</v>
      </c>
      <c r="V74" s="141">
        <f>SQRT(SUMSQ(D74,F74))</f>
        <v>0.3</v>
      </c>
      <c r="W74" s="95"/>
      <c r="X74" s="48" t="s">
        <v>44</v>
      </c>
    </row>
    <row r="75" spans="1:24" ht="13">
      <c r="A75" s="34"/>
      <c r="B75" s="23"/>
      <c r="C75" s="35"/>
      <c r="D75" s="36"/>
      <c r="E75" s="35"/>
      <c r="F75" s="36"/>
      <c r="G75" s="157"/>
      <c r="H75" s="36"/>
      <c r="I75" s="36"/>
      <c r="J75" s="35"/>
      <c r="K75" s="123"/>
      <c r="L75" s="157"/>
      <c r="M75" s="36"/>
      <c r="N75" s="123"/>
      <c r="O75" s="36"/>
      <c r="P75" s="123"/>
      <c r="Q75" s="36"/>
      <c r="R75" s="36"/>
      <c r="S75" s="35"/>
      <c r="T75" s="36"/>
      <c r="U75" s="128"/>
      <c r="V75" s="129"/>
      <c r="W75" s="93"/>
      <c r="X75" s="48"/>
    </row>
    <row r="76" spans="1:24" ht="13">
      <c r="A76" s="34"/>
      <c r="B76" s="23"/>
      <c r="C76" s="35"/>
      <c r="D76" s="36"/>
      <c r="E76" s="35"/>
      <c r="F76" s="36"/>
      <c r="G76" s="157"/>
      <c r="H76" s="36"/>
      <c r="I76" s="36"/>
      <c r="J76" s="35"/>
      <c r="K76" s="123"/>
      <c r="L76" s="157"/>
      <c r="M76" s="36"/>
      <c r="N76" s="123"/>
      <c r="O76" s="36"/>
      <c r="P76" s="123"/>
      <c r="Q76" s="36"/>
      <c r="R76" s="36"/>
      <c r="S76" s="35"/>
      <c r="T76" s="36"/>
      <c r="U76" s="128"/>
      <c r="V76" s="129"/>
      <c r="W76" s="93"/>
      <c r="X76" s="48"/>
    </row>
    <row r="77" spans="1:24">
      <c r="A77" s="30" t="s">
        <v>91</v>
      </c>
      <c r="B77" s="31" t="s">
        <v>5</v>
      </c>
      <c r="C77" s="32">
        <v>1</v>
      </c>
      <c r="D77" s="156">
        <v>1</v>
      </c>
      <c r="E77" s="32">
        <v>1</v>
      </c>
      <c r="F77" s="156">
        <v>1</v>
      </c>
      <c r="G77" s="155"/>
      <c r="H77" s="156"/>
      <c r="I77" s="156"/>
      <c r="J77" s="32"/>
      <c r="K77" s="94"/>
      <c r="L77" s="155"/>
      <c r="M77" s="156"/>
      <c r="N77" s="94"/>
      <c r="O77" s="156"/>
      <c r="P77" s="94"/>
      <c r="Q77" s="156"/>
      <c r="R77" s="156"/>
      <c r="S77" s="32"/>
      <c r="T77" s="156"/>
      <c r="U77" s="42"/>
      <c r="V77" s="133"/>
      <c r="W77" s="94"/>
      <c r="X77" s="48" t="s">
        <v>30</v>
      </c>
    </row>
    <row r="78" spans="1:24" ht="13">
      <c r="A78" s="33" t="s">
        <v>92</v>
      </c>
      <c r="B78" s="31" t="s">
        <v>4</v>
      </c>
      <c r="C78" s="32">
        <f>C$57*C77</f>
        <v>1.5</v>
      </c>
      <c r="D78" s="156">
        <f>D$57*D77</f>
        <v>1.5</v>
      </c>
      <c r="E78" s="32">
        <f>E$58*E77</f>
        <v>0.3</v>
      </c>
      <c r="F78" s="156">
        <f>F$58*F77</f>
        <v>0.3</v>
      </c>
      <c r="G78" s="155"/>
      <c r="H78" s="156"/>
      <c r="I78" s="156"/>
      <c r="J78" s="32"/>
      <c r="K78" s="94"/>
      <c r="L78" s="155"/>
      <c r="M78" s="156"/>
      <c r="N78" s="94"/>
      <c r="O78" s="156"/>
      <c r="P78" s="94"/>
      <c r="Q78" s="156"/>
      <c r="R78" s="156"/>
      <c r="S78" s="32"/>
      <c r="T78" s="156"/>
      <c r="U78" s="140">
        <f>SQRT(SUMSQ(C78,E78))</f>
        <v>1.5297058540778354</v>
      </c>
      <c r="V78" s="141">
        <f>SQRT(SUMSQ(D78,F78))</f>
        <v>1.5297058540778354</v>
      </c>
      <c r="W78" s="95"/>
      <c r="X78" s="48" t="s">
        <v>45</v>
      </c>
    </row>
    <row r="79" spans="1:24" ht="13">
      <c r="A79" s="34"/>
      <c r="B79" s="23"/>
      <c r="C79" s="35"/>
      <c r="D79" s="36"/>
      <c r="E79" s="35"/>
      <c r="F79" s="36"/>
      <c r="G79" s="157"/>
      <c r="H79" s="36"/>
      <c r="I79" s="36"/>
      <c r="J79" s="35"/>
      <c r="K79" s="123"/>
      <c r="L79" s="157"/>
      <c r="M79" s="36"/>
      <c r="N79" s="123"/>
      <c r="O79" s="36"/>
      <c r="P79" s="123"/>
      <c r="Q79" s="36"/>
      <c r="R79" s="36"/>
      <c r="S79" s="35"/>
      <c r="T79" s="36"/>
      <c r="U79" s="128"/>
      <c r="V79" s="129"/>
      <c r="W79" s="93"/>
      <c r="X79" s="48"/>
    </row>
    <row r="80" spans="1:24" ht="13">
      <c r="A80" s="34"/>
      <c r="B80" s="23"/>
      <c r="C80" s="35"/>
      <c r="D80" s="36"/>
      <c r="E80" s="35"/>
      <c r="F80" s="36"/>
      <c r="G80" s="157"/>
      <c r="H80" s="36"/>
      <c r="I80" s="36"/>
      <c r="J80" s="35"/>
      <c r="K80" s="123"/>
      <c r="L80" s="157"/>
      <c r="M80" s="36"/>
      <c r="N80" s="123"/>
      <c r="O80" s="36"/>
      <c r="P80" s="123"/>
      <c r="Q80" s="36"/>
      <c r="R80" s="36"/>
      <c r="S80" s="35"/>
      <c r="T80" s="36"/>
      <c r="U80" s="128"/>
      <c r="V80" s="129"/>
      <c r="W80" s="93"/>
      <c r="X80" s="48"/>
    </row>
    <row r="81" spans="1:24">
      <c r="A81" s="30" t="s">
        <v>83</v>
      </c>
      <c r="B81" s="31" t="s">
        <v>5</v>
      </c>
      <c r="C81" s="32">
        <v>1</v>
      </c>
      <c r="D81" s="156">
        <v>1</v>
      </c>
      <c r="E81" s="32">
        <f>E36/(C36+E36)</f>
        <v>0.7152527510491985</v>
      </c>
      <c r="F81" s="156">
        <f>F36/(D36+F36)</f>
        <v>0.7152527510491985</v>
      </c>
      <c r="G81" s="155"/>
      <c r="H81" s="156"/>
      <c r="I81" s="156"/>
      <c r="J81" s="32"/>
      <c r="K81" s="94"/>
      <c r="L81" s="155"/>
      <c r="M81" s="156"/>
      <c r="N81" s="94"/>
      <c r="O81" s="156"/>
      <c r="P81" s="94"/>
      <c r="Q81" s="156"/>
      <c r="R81" s="156"/>
      <c r="S81" s="32"/>
      <c r="T81" s="156"/>
      <c r="U81" s="42"/>
      <c r="V81" s="133"/>
      <c r="W81" s="94"/>
      <c r="X81" s="138" t="s">
        <v>60</v>
      </c>
    </row>
    <row r="82" spans="1:24" ht="13">
      <c r="A82" s="33" t="s">
        <v>84</v>
      </c>
      <c r="B82" s="31" t="s">
        <v>4</v>
      </c>
      <c r="C82" s="32">
        <f>C$57*C81</f>
        <v>1.5</v>
      </c>
      <c r="D82" s="156">
        <f>D$57*D81</f>
        <v>1.5</v>
      </c>
      <c r="E82" s="32">
        <f>E$58*E81</f>
        <v>0.21457582531475955</v>
      </c>
      <c r="F82" s="156">
        <f>F$58*F81</f>
        <v>0.21457582531475955</v>
      </c>
      <c r="G82" s="155"/>
      <c r="H82" s="156"/>
      <c r="I82" s="156"/>
      <c r="J82" s="32"/>
      <c r="K82" s="94"/>
      <c r="L82" s="155"/>
      <c r="M82" s="156"/>
      <c r="N82" s="94"/>
      <c r="O82" s="156"/>
      <c r="P82" s="94"/>
      <c r="Q82" s="156"/>
      <c r="R82" s="156"/>
      <c r="S82" s="32"/>
      <c r="T82" s="156"/>
      <c r="U82" s="140">
        <f>SQRT(SUMSQ(C82,E82))</f>
        <v>1.5152698719401472</v>
      </c>
      <c r="V82" s="141">
        <f>SQRT(SUMSQ(D82,F82))</f>
        <v>1.5152698719401472</v>
      </c>
      <c r="W82" s="95"/>
      <c r="X82" s="48" t="s">
        <v>46</v>
      </c>
    </row>
    <row r="83" spans="1:24" ht="13">
      <c r="A83" s="34"/>
      <c r="B83" s="23"/>
      <c r="C83" s="35"/>
      <c r="D83" s="36"/>
      <c r="E83" s="35"/>
      <c r="F83" s="36"/>
      <c r="G83" s="157"/>
      <c r="H83" s="36"/>
      <c r="I83" s="36"/>
      <c r="J83" s="35"/>
      <c r="K83" s="123"/>
      <c r="L83" s="157"/>
      <c r="M83" s="36"/>
      <c r="N83" s="123"/>
      <c r="O83" s="36"/>
      <c r="P83" s="123"/>
      <c r="Q83" s="36"/>
      <c r="R83" s="36"/>
      <c r="S83" s="35"/>
      <c r="T83" s="36"/>
      <c r="U83" s="128"/>
      <c r="V83" s="129"/>
      <c r="W83" s="93"/>
      <c r="X83" s="48"/>
    </row>
    <row r="84" spans="1:24" ht="13">
      <c r="A84" s="34"/>
      <c r="B84" s="23"/>
      <c r="C84" s="35"/>
      <c r="D84" s="36"/>
      <c r="E84" s="35"/>
      <c r="F84" s="36"/>
      <c r="G84" s="157"/>
      <c r="H84" s="36"/>
      <c r="I84" s="36"/>
      <c r="J84" s="35"/>
      <c r="K84" s="123"/>
      <c r="L84" s="157"/>
      <c r="M84" s="36"/>
      <c r="N84" s="123"/>
      <c r="O84" s="36"/>
      <c r="P84" s="123"/>
      <c r="Q84" s="36"/>
      <c r="R84" s="123"/>
      <c r="S84" s="36"/>
      <c r="T84" s="36"/>
      <c r="U84" s="128"/>
      <c r="V84" s="129"/>
      <c r="W84" s="93"/>
      <c r="X84" s="48"/>
    </row>
    <row r="85" spans="1:24">
      <c r="A85" s="30" t="s">
        <v>207</v>
      </c>
      <c r="B85" s="31" t="s">
        <v>5</v>
      </c>
      <c r="C85" s="32"/>
      <c r="D85" s="156"/>
      <c r="E85" s="32"/>
      <c r="F85" s="156"/>
      <c r="G85" s="155"/>
      <c r="H85" s="156">
        <v>0</v>
      </c>
      <c r="I85" s="156">
        <v>0</v>
      </c>
      <c r="J85" s="32">
        <v>1</v>
      </c>
      <c r="K85" s="94">
        <v>1</v>
      </c>
      <c r="L85" s="155"/>
      <c r="M85" s="156"/>
      <c r="N85" s="94"/>
      <c r="O85" s="156"/>
      <c r="P85" s="94"/>
      <c r="Q85" s="156"/>
      <c r="R85" s="94"/>
      <c r="S85" s="156"/>
      <c r="T85" s="156"/>
      <c r="U85" s="42"/>
      <c r="V85" s="133"/>
      <c r="W85" s="94"/>
      <c r="X85" s="48" t="s">
        <v>30</v>
      </c>
    </row>
    <row r="86" spans="1:24" ht="13">
      <c r="A86" s="33" t="s">
        <v>208</v>
      </c>
      <c r="B86" s="31" t="s">
        <v>4</v>
      </c>
      <c r="C86" s="32"/>
      <c r="D86" s="156"/>
      <c r="E86" s="32"/>
      <c r="F86" s="156"/>
      <c r="G86" s="155"/>
      <c r="H86" s="156">
        <f>H$57*H85</f>
        <v>0</v>
      </c>
      <c r="I86" s="156">
        <f>I$57*I85</f>
        <v>0</v>
      </c>
      <c r="J86" s="32">
        <f>J$58*J85</f>
        <v>0.3</v>
      </c>
      <c r="K86" s="94">
        <f>K$58*K85</f>
        <v>0.3</v>
      </c>
      <c r="L86" s="155"/>
      <c r="M86" s="156"/>
      <c r="N86" s="94"/>
      <c r="O86" s="156"/>
      <c r="P86" s="94"/>
      <c r="Q86" s="156"/>
      <c r="R86" s="94"/>
      <c r="S86" s="156"/>
      <c r="T86" s="156"/>
      <c r="U86" s="140">
        <f>SQRT(SUMSQ(H86,J86))</f>
        <v>0.3</v>
      </c>
      <c r="V86" s="141">
        <f>SQRT(SUMSQ(I86,K86))</f>
        <v>0.3</v>
      </c>
      <c r="W86" s="95"/>
      <c r="X86" s="48" t="s">
        <v>44</v>
      </c>
    </row>
    <row r="87" spans="1:24" ht="13">
      <c r="A87" s="34"/>
      <c r="B87" s="23"/>
      <c r="C87" s="35"/>
      <c r="D87" s="36"/>
      <c r="E87" s="35"/>
      <c r="F87" s="36"/>
      <c r="G87" s="157"/>
      <c r="H87" s="36"/>
      <c r="I87" s="36"/>
      <c r="J87" s="35"/>
      <c r="K87" s="123"/>
      <c r="L87" s="157"/>
      <c r="M87" s="36"/>
      <c r="N87" s="123"/>
      <c r="O87" s="36"/>
      <c r="P87" s="123"/>
      <c r="Q87" s="36"/>
      <c r="R87" s="123"/>
      <c r="S87" s="36"/>
      <c r="T87" s="36"/>
      <c r="U87" s="128"/>
      <c r="V87" s="129"/>
      <c r="W87" s="93"/>
      <c r="X87" s="48"/>
    </row>
    <row r="88" spans="1:24" ht="13">
      <c r="A88" s="34"/>
      <c r="B88" s="23"/>
      <c r="C88" s="35"/>
      <c r="D88" s="36"/>
      <c r="E88" s="35"/>
      <c r="F88" s="36"/>
      <c r="G88" s="157"/>
      <c r="H88" s="36"/>
      <c r="I88" s="36"/>
      <c r="J88" s="35"/>
      <c r="K88" s="123"/>
      <c r="L88" s="157"/>
      <c r="M88" s="36"/>
      <c r="N88" s="123"/>
      <c r="O88" s="36"/>
      <c r="P88" s="123"/>
      <c r="Q88" s="36"/>
      <c r="R88" s="123"/>
      <c r="S88" s="36"/>
      <c r="T88" s="36"/>
      <c r="U88" s="128"/>
      <c r="V88" s="129"/>
      <c r="W88" s="93"/>
      <c r="X88" s="48"/>
    </row>
    <row r="89" spans="1:24">
      <c r="A89" s="30" t="s">
        <v>209</v>
      </c>
      <c r="B89" s="31" t="s">
        <v>5</v>
      </c>
      <c r="C89" s="32"/>
      <c r="D89" s="156"/>
      <c r="E89" s="32"/>
      <c r="F89" s="156"/>
      <c r="G89" s="155"/>
      <c r="H89" s="156">
        <v>1</v>
      </c>
      <c r="I89" s="156">
        <v>1</v>
      </c>
      <c r="J89" s="32">
        <v>1</v>
      </c>
      <c r="K89" s="94">
        <v>1</v>
      </c>
      <c r="L89" s="155"/>
      <c r="M89" s="156"/>
      <c r="N89" s="94"/>
      <c r="O89" s="156"/>
      <c r="P89" s="94"/>
      <c r="Q89" s="156"/>
      <c r="R89" s="94"/>
      <c r="S89" s="156"/>
      <c r="T89" s="156"/>
      <c r="U89" s="42"/>
      <c r="V89" s="133"/>
      <c r="W89" s="94"/>
      <c r="X89" s="48" t="s">
        <v>30</v>
      </c>
    </row>
    <row r="90" spans="1:24" ht="13">
      <c r="A90" s="33" t="s">
        <v>210</v>
      </c>
      <c r="B90" s="31" t="s">
        <v>4</v>
      </c>
      <c r="C90" s="32"/>
      <c r="D90" s="156"/>
      <c r="E90" s="32"/>
      <c r="F90" s="156"/>
      <c r="G90" s="155"/>
      <c r="H90" s="156">
        <f>H$57*H89</f>
        <v>1.5</v>
      </c>
      <c r="I90" s="156">
        <f>I$57*I89</f>
        <v>1.5</v>
      </c>
      <c r="J90" s="32">
        <f>J$58*J89</f>
        <v>0.3</v>
      </c>
      <c r="K90" s="94">
        <f>K$58*K89</f>
        <v>0.3</v>
      </c>
      <c r="L90" s="155"/>
      <c r="M90" s="156"/>
      <c r="N90" s="94"/>
      <c r="O90" s="156"/>
      <c r="P90" s="94"/>
      <c r="Q90" s="156"/>
      <c r="R90" s="94"/>
      <c r="S90" s="156"/>
      <c r="T90" s="156"/>
      <c r="U90" s="140">
        <f>SQRT(SUMSQ(H90,J90))</f>
        <v>1.5297058540778354</v>
      </c>
      <c r="V90" s="141">
        <f>SQRT(SUMSQ(I90,K90))</f>
        <v>1.5297058540778354</v>
      </c>
      <c r="W90" s="95"/>
      <c r="X90" s="48" t="s">
        <v>45</v>
      </c>
    </row>
    <row r="91" spans="1:24" ht="13">
      <c r="A91" s="34"/>
      <c r="B91" s="23"/>
      <c r="C91" s="35"/>
      <c r="D91" s="36"/>
      <c r="E91" s="35"/>
      <c r="F91" s="36"/>
      <c r="G91" s="157"/>
      <c r="H91" s="36"/>
      <c r="I91" s="36"/>
      <c r="J91" s="35"/>
      <c r="K91" s="123"/>
      <c r="L91" s="157"/>
      <c r="M91" s="36"/>
      <c r="N91" s="123"/>
      <c r="O91" s="36"/>
      <c r="P91" s="123"/>
      <c r="Q91" s="36"/>
      <c r="R91" s="123"/>
      <c r="S91" s="36"/>
      <c r="T91" s="36"/>
      <c r="U91" s="128"/>
      <c r="V91" s="129"/>
      <c r="W91" s="93"/>
      <c r="X91" s="48"/>
    </row>
    <row r="92" spans="1:24" ht="13">
      <c r="A92" s="34"/>
      <c r="B92" s="23"/>
      <c r="C92" s="35"/>
      <c r="D92" s="36"/>
      <c r="E92" s="35"/>
      <c r="F92" s="36"/>
      <c r="G92" s="157"/>
      <c r="H92" s="36"/>
      <c r="I92" s="36"/>
      <c r="J92" s="35"/>
      <c r="K92" s="123"/>
      <c r="L92" s="157"/>
      <c r="M92" s="36"/>
      <c r="N92" s="123"/>
      <c r="O92" s="36"/>
      <c r="P92" s="123"/>
      <c r="Q92" s="36"/>
      <c r="R92" s="123"/>
      <c r="S92" s="36"/>
      <c r="T92" s="36"/>
      <c r="U92" s="128"/>
      <c r="V92" s="129"/>
      <c r="W92" s="93"/>
      <c r="X92" s="48"/>
    </row>
    <row r="93" spans="1:24">
      <c r="A93" s="30" t="s">
        <v>70</v>
      </c>
      <c r="B93" s="158" t="s">
        <v>5</v>
      </c>
      <c r="C93" s="32"/>
      <c r="D93" s="156"/>
      <c r="E93" s="32"/>
      <c r="F93" s="156"/>
      <c r="G93" s="155"/>
      <c r="H93" s="156">
        <v>1</v>
      </c>
      <c r="I93" s="156">
        <v>1</v>
      </c>
      <c r="J93" s="32">
        <f>J36/(H36+J36)</f>
        <v>1.258925411635676E-10</v>
      </c>
      <c r="K93" s="94">
        <f>K36/(I36+K36)</f>
        <v>0.75974692664795762</v>
      </c>
      <c r="L93" s="155"/>
      <c r="M93" s="156"/>
      <c r="N93" s="94"/>
      <c r="O93" s="156"/>
      <c r="P93" s="94"/>
      <c r="Q93" s="156"/>
      <c r="R93" s="94"/>
      <c r="S93" s="156"/>
      <c r="T93" s="156"/>
      <c r="U93" s="42"/>
      <c r="V93" s="133"/>
      <c r="W93" s="94"/>
      <c r="X93" s="138" t="s">
        <v>60</v>
      </c>
    </row>
    <row r="94" spans="1:24" ht="13">
      <c r="A94" s="33" t="s">
        <v>71</v>
      </c>
      <c r="B94" s="158" t="s">
        <v>4</v>
      </c>
      <c r="C94" s="32"/>
      <c r="D94" s="156"/>
      <c r="E94" s="32"/>
      <c r="F94" s="156"/>
      <c r="G94" s="155"/>
      <c r="H94" s="156">
        <f>H$57*H93</f>
        <v>1.5</v>
      </c>
      <c r="I94" s="156">
        <f>I$57*I93</f>
        <v>1.5</v>
      </c>
      <c r="J94" s="32">
        <f>J$58*J93</f>
        <v>3.776776234907028E-11</v>
      </c>
      <c r="K94" s="94">
        <f>K$58*K93</f>
        <v>0.22792407799438727</v>
      </c>
      <c r="L94" s="155"/>
      <c r="M94" s="156"/>
      <c r="N94" s="94"/>
      <c r="O94" s="156"/>
      <c r="P94" s="94"/>
      <c r="Q94" s="156"/>
      <c r="R94" s="94"/>
      <c r="S94" s="156"/>
      <c r="T94" s="156"/>
      <c r="U94" s="140">
        <f>SQRT(SUMSQ(H94,J94))</f>
        <v>1.5</v>
      </c>
      <c r="V94" s="141">
        <f>SQRT(SUMSQ(I94,K94))</f>
        <v>1.5172176459986193</v>
      </c>
      <c r="W94" s="95"/>
      <c r="X94" s="48" t="s">
        <v>46</v>
      </c>
    </row>
    <row r="95" spans="1:24" ht="13">
      <c r="A95" s="34"/>
      <c r="B95" s="23"/>
      <c r="C95" s="35"/>
      <c r="D95" s="36"/>
      <c r="E95" s="35"/>
      <c r="F95" s="36"/>
      <c r="G95" s="157"/>
      <c r="H95" s="36"/>
      <c r="I95" s="36"/>
      <c r="J95" s="35"/>
      <c r="K95" s="123"/>
      <c r="L95" s="157"/>
      <c r="M95" s="36"/>
      <c r="N95" s="123"/>
      <c r="O95" s="36"/>
      <c r="P95" s="123"/>
      <c r="Q95" s="36"/>
      <c r="R95" s="123"/>
      <c r="S95" s="36"/>
      <c r="T95" s="36"/>
      <c r="U95" s="128"/>
      <c r="V95" s="129"/>
      <c r="W95" s="93"/>
      <c r="X95" s="48"/>
    </row>
    <row r="96" spans="1:24" ht="13">
      <c r="A96" s="34"/>
      <c r="B96" s="23"/>
      <c r="C96" s="35"/>
      <c r="D96" s="36"/>
      <c r="E96" s="35"/>
      <c r="F96" s="36"/>
      <c r="G96" s="157"/>
      <c r="H96" s="36"/>
      <c r="I96" s="36"/>
      <c r="J96" s="35"/>
      <c r="K96" s="123"/>
      <c r="L96" s="157"/>
      <c r="M96" s="36"/>
      <c r="N96" s="123"/>
      <c r="O96" s="36"/>
      <c r="P96" s="123"/>
      <c r="Q96" s="36"/>
      <c r="R96" s="123"/>
      <c r="S96" s="36"/>
      <c r="T96" s="36"/>
      <c r="U96" s="128"/>
      <c r="V96" s="129"/>
      <c r="W96" s="93"/>
      <c r="X96" s="48"/>
    </row>
    <row r="97" spans="1:24">
      <c r="A97" s="30" t="s">
        <v>211</v>
      </c>
      <c r="B97" s="158" t="s">
        <v>5</v>
      </c>
      <c r="C97" s="32">
        <v>1</v>
      </c>
      <c r="D97" s="156">
        <v>1</v>
      </c>
      <c r="E97" s="32">
        <v>1</v>
      </c>
      <c r="F97" s="156">
        <v>1</v>
      </c>
      <c r="G97" s="155"/>
      <c r="H97" s="156">
        <v>1</v>
      </c>
      <c r="I97" s="156">
        <v>1</v>
      </c>
      <c r="J97" s="32">
        <v>1</v>
      </c>
      <c r="K97" s="94">
        <v>1</v>
      </c>
      <c r="L97" s="155"/>
      <c r="M97" s="156"/>
      <c r="N97" s="94"/>
      <c r="O97" s="156"/>
      <c r="P97" s="94"/>
      <c r="Q97" s="156"/>
      <c r="R97" s="94"/>
      <c r="S97" s="156"/>
      <c r="T97" s="156"/>
      <c r="U97" s="42"/>
      <c r="V97" s="133"/>
      <c r="W97" s="94"/>
      <c r="X97" s="48" t="s">
        <v>30</v>
      </c>
    </row>
    <row r="98" spans="1:24" ht="13">
      <c r="A98" s="33" t="s">
        <v>212</v>
      </c>
      <c r="B98" s="158" t="s">
        <v>4</v>
      </c>
      <c r="C98" s="32">
        <f>C$57*C97</f>
        <v>1.5</v>
      </c>
      <c r="D98" s="156">
        <f>D$57*D97</f>
        <v>1.5</v>
      </c>
      <c r="E98" s="32">
        <f>E$58*E97</f>
        <v>0.3</v>
      </c>
      <c r="F98" s="156">
        <f>F$58*F97</f>
        <v>0.3</v>
      </c>
      <c r="G98" s="155"/>
      <c r="H98" s="156">
        <f>H$57*H97</f>
        <v>1.5</v>
      </c>
      <c r="I98" s="156">
        <f>I$57*I97</f>
        <v>1.5</v>
      </c>
      <c r="J98" s="32">
        <f>J$58*J97</f>
        <v>0.3</v>
      </c>
      <c r="K98" s="94">
        <f>K$58*K97</f>
        <v>0.3</v>
      </c>
      <c r="L98" s="155"/>
      <c r="M98" s="156"/>
      <c r="N98" s="94"/>
      <c r="O98" s="156"/>
      <c r="P98" s="94"/>
      <c r="Q98" s="156"/>
      <c r="R98" s="94"/>
      <c r="S98" s="156"/>
      <c r="T98" s="156"/>
      <c r="U98" s="140">
        <f>SQRT(SUMSQ(C98,E98,H98,J98))</f>
        <v>2.1633307652783933</v>
      </c>
      <c r="V98" s="141">
        <f>SQRT(SUMSQ(D98,F98,I98,K98))</f>
        <v>2.1633307652783933</v>
      </c>
      <c r="W98" s="95"/>
      <c r="X98" s="48" t="s">
        <v>72</v>
      </c>
    </row>
    <row r="99" spans="1:24" ht="13">
      <c r="A99" s="18"/>
      <c r="B99" s="87"/>
      <c r="C99" s="35"/>
      <c r="D99" s="36"/>
      <c r="E99" s="35"/>
      <c r="F99" s="36"/>
      <c r="G99" s="157"/>
      <c r="H99" s="36"/>
      <c r="I99" s="36"/>
      <c r="J99" s="35"/>
      <c r="K99" s="123"/>
      <c r="L99" s="157"/>
      <c r="M99" s="36"/>
      <c r="N99" s="123"/>
      <c r="O99" s="36"/>
      <c r="P99" s="123"/>
      <c r="Q99" s="36"/>
      <c r="R99" s="123"/>
      <c r="S99" s="36"/>
      <c r="T99" s="36"/>
      <c r="U99" s="128"/>
      <c r="V99" s="129"/>
      <c r="W99" s="93"/>
      <c r="X99" s="48"/>
    </row>
    <row r="100" spans="1:24" ht="13">
      <c r="A100" s="18"/>
      <c r="B100" s="87"/>
      <c r="C100" s="35"/>
      <c r="D100" s="36"/>
      <c r="E100" s="35"/>
      <c r="F100" s="36"/>
      <c r="G100" s="157"/>
      <c r="H100" s="36"/>
      <c r="I100" s="36"/>
      <c r="J100" s="35"/>
      <c r="K100" s="123"/>
      <c r="L100" s="157"/>
      <c r="M100" s="36"/>
      <c r="N100" s="123"/>
      <c r="O100" s="36"/>
      <c r="P100" s="123"/>
      <c r="Q100" s="36"/>
      <c r="R100" s="123"/>
      <c r="S100" s="36"/>
      <c r="T100" s="36"/>
      <c r="U100" s="128"/>
      <c r="V100" s="129"/>
      <c r="W100" s="93"/>
      <c r="X100" s="48"/>
    </row>
    <row r="101" spans="1:24">
      <c r="A101" s="30" t="s">
        <v>100</v>
      </c>
      <c r="B101" s="158" t="s">
        <v>5</v>
      </c>
      <c r="C101" s="32">
        <v>1</v>
      </c>
      <c r="D101" s="156">
        <v>1</v>
      </c>
      <c r="E101" s="32">
        <f>E36/(C36+E36)</f>
        <v>0.7152527510491985</v>
      </c>
      <c r="F101" s="156">
        <f>F36/(D36+F36)</f>
        <v>0.7152527510491985</v>
      </c>
      <c r="G101" s="155"/>
      <c r="H101" s="156">
        <v>1</v>
      </c>
      <c r="I101" s="156">
        <v>1</v>
      </c>
      <c r="J101" s="32">
        <f>J36/(H36+J36)</f>
        <v>1.258925411635676E-10</v>
      </c>
      <c r="K101" s="94">
        <f>K36/(I36+K36)</f>
        <v>0.75974692664795762</v>
      </c>
      <c r="L101" s="155"/>
      <c r="M101" s="156"/>
      <c r="N101" s="94"/>
      <c r="O101" s="156"/>
      <c r="P101" s="94"/>
      <c r="Q101" s="156"/>
      <c r="R101" s="94"/>
      <c r="S101" s="156"/>
      <c r="T101" s="156"/>
      <c r="U101" s="42"/>
      <c r="V101" s="133"/>
      <c r="W101" s="94"/>
      <c r="X101" s="138" t="s">
        <v>60</v>
      </c>
    </row>
    <row r="102" spans="1:24" ht="13">
      <c r="A102" s="33" t="s">
        <v>101</v>
      </c>
      <c r="B102" s="158" t="s">
        <v>4</v>
      </c>
      <c r="C102" s="32">
        <f>C$57*C101</f>
        <v>1.5</v>
      </c>
      <c r="D102" s="156">
        <f>D$57*D101</f>
        <v>1.5</v>
      </c>
      <c r="E102" s="32">
        <f>E$58*E101</f>
        <v>0.21457582531475955</v>
      </c>
      <c r="F102" s="156">
        <f>F$58*F101</f>
        <v>0.21457582531475955</v>
      </c>
      <c r="G102" s="155"/>
      <c r="H102" s="156">
        <f>H$57*H101</f>
        <v>1.5</v>
      </c>
      <c r="I102" s="156">
        <f>I$57*I101</f>
        <v>1.5</v>
      </c>
      <c r="J102" s="32">
        <f>J$58*J101</f>
        <v>3.776776234907028E-11</v>
      </c>
      <c r="K102" s="94">
        <f>K$58*K101</f>
        <v>0.22792407799438727</v>
      </c>
      <c r="L102" s="155"/>
      <c r="M102" s="156"/>
      <c r="N102" s="94"/>
      <c r="O102" s="156"/>
      <c r="P102" s="94"/>
      <c r="Q102" s="156"/>
      <c r="R102" s="94"/>
      <c r="S102" s="156"/>
      <c r="T102" s="156"/>
      <c r="U102" s="140">
        <f>SQRT(SUMSQ(C102,E102,H102,J102))</f>
        <v>2.1321451134501865</v>
      </c>
      <c r="V102" s="141">
        <f>SQRT(SUMSQ(D102,F102,I102,K102))</f>
        <v>2.144292930114517</v>
      </c>
      <c r="W102" s="95"/>
      <c r="X102" s="48" t="s">
        <v>73</v>
      </c>
    </row>
    <row r="103" spans="1:24" ht="13">
      <c r="A103" s="34"/>
      <c r="B103" s="23"/>
      <c r="C103" s="35"/>
      <c r="D103" s="36"/>
      <c r="E103" s="35"/>
      <c r="F103" s="36"/>
      <c r="G103" s="157"/>
      <c r="H103" s="36"/>
      <c r="I103" s="36"/>
      <c r="J103" s="35"/>
      <c r="K103" s="123"/>
      <c r="L103" s="157"/>
      <c r="M103" s="36"/>
      <c r="N103" s="123"/>
      <c r="O103" s="36"/>
      <c r="P103" s="123"/>
      <c r="Q103" s="36"/>
      <c r="R103" s="123"/>
      <c r="S103" s="36"/>
      <c r="T103" s="36"/>
      <c r="U103" s="128"/>
      <c r="V103" s="129"/>
      <c r="W103" s="93"/>
      <c r="X103" s="48"/>
    </row>
    <row r="104" spans="1:24" ht="13">
      <c r="A104" s="34"/>
      <c r="B104" s="23"/>
      <c r="C104" s="35"/>
      <c r="D104" s="36"/>
      <c r="E104" s="35"/>
      <c r="F104" s="36"/>
      <c r="G104" s="157"/>
      <c r="H104" s="36"/>
      <c r="I104" s="36"/>
      <c r="J104" s="35"/>
      <c r="K104" s="123"/>
      <c r="L104" s="157"/>
      <c r="M104" s="36"/>
      <c r="N104" s="123"/>
      <c r="O104" s="36"/>
      <c r="P104" s="123"/>
      <c r="Q104" s="36"/>
      <c r="R104" s="123"/>
      <c r="S104" s="36"/>
      <c r="T104" s="36"/>
      <c r="U104" s="128"/>
      <c r="V104" s="129"/>
      <c r="W104" s="93"/>
      <c r="X104" s="48"/>
    </row>
    <row r="105" spans="1:24">
      <c r="A105" s="30" t="s">
        <v>213</v>
      </c>
      <c r="B105" s="31" t="s">
        <v>5</v>
      </c>
      <c r="C105" s="32">
        <v>1</v>
      </c>
      <c r="D105" s="156">
        <v>1</v>
      </c>
      <c r="E105" s="32">
        <v>1</v>
      </c>
      <c r="F105" s="156">
        <v>1</v>
      </c>
      <c r="G105" s="155"/>
      <c r="H105" s="156">
        <v>1</v>
      </c>
      <c r="I105" s="156">
        <v>1</v>
      </c>
      <c r="J105" s="32">
        <v>1</v>
      </c>
      <c r="K105" s="94">
        <v>1</v>
      </c>
      <c r="L105" s="155"/>
      <c r="M105" s="156"/>
      <c r="N105" s="94"/>
      <c r="O105" s="156"/>
      <c r="P105" s="94"/>
      <c r="Q105" s="156"/>
      <c r="R105" s="94"/>
      <c r="S105" s="156">
        <v>1</v>
      </c>
      <c r="T105" s="156">
        <v>1</v>
      </c>
      <c r="U105" s="42"/>
      <c r="V105" s="133"/>
      <c r="W105" s="94"/>
      <c r="X105" s="48" t="s">
        <v>30</v>
      </c>
    </row>
    <row r="106" spans="1:24" ht="13">
      <c r="A106" s="33" t="s">
        <v>214</v>
      </c>
      <c r="B106" s="31" t="s">
        <v>4</v>
      </c>
      <c r="C106" s="32">
        <f>C$57*C105</f>
        <v>1.5</v>
      </c>
      <c r="D106" s="156">
        <f>D$57*D105</f>
        <v>1.5</v>
      </c>
      <c r="E106" s="32">
        <f>E$58*E105</f>
        <v>0.3</v>
      </c>
      <c r="F106" s="156">
        <f>F$58*F105</f>
        <v>0.3</v>
      </c>
      <c r="G106" s="155"/>
      <c r="H106" s="156">
        <f>H$57*H105</f>
        <v>1.5</v>
      </c>
      <c r="I106" s="156">
        <f>I$57*I105</f>
        <v>1.5</v>
      </c>
      <c r="J106" s="32">
        <f>J$58*J105</f>
        <v>0.3</v>
      </c>
      <c r="K106" s="94">
        <f>K$58*K105</f>
        <v>0.3</v>
      </c>
      <c r="L106" s="155"/>
      <c r="M106" s="156"/>
      <c r="N106" s="94"/>
      <c r="O106" s="156"/>
      <c r="P106" s="94"/>
      <c r="Q106" s="156"/>
      <c r="R106" s="94"/>
      <c r="S106" s="156">
        <f>S59*S105</f>
        <v>4.5</v>
      </c>
      <c r="T106" s="156">
        <f>T59*T105</f>
        <v>4.5</v>
      </c>
      <c r="U106" s="140">
        <f>SQRT(SUMSQ(C106,E106,H106,J106))+S106</f>
        <v>6.6633307652783937</v>
      </c>
      <c r="V106" s="141">
        <f>SQRT(SUMSQ(D106,F106,I106,K106))+T106</f>
        <v>6.6633307652783937</v>
      </c>
      <c r="W106" s="95"/>
      <c r="X106" s="48" t="s">
        <v>74</v>
      </c>
    </row>
    <row r="107" spans="1:24" ht="13">
      <c r="A107" s="33"/>
      <c r="B107" s="31"/>
      <c r="C107" s="32"/>
      <c r="D107" s="94"/>
      <c r="E107" s="156"/>
      <c r="F107" s="94"/>
      <c r="G107" s="155"/>
      <c r="H107" s="156"/>
      <c r="I107" s="156"/>
      <c r="J107" s="32"/>
      <c r="K107" s="94"/>
      <c r="L107" s="155"/>
      <c r="M107" s="156"/>
      <c r="N107" s="94"/>
      <c r="O107" s="156"/>
      <c r="P107" s="94"/>
      <c r="Q107" s="156"/>
      <c r="R107" s="94"/>
      <c r="S107" s="156"/>
      <c r="T107" s="156"/>
      <c r="U107" s="140"/>
      <c r="V107" s="141"/>
      <c r="W107" s="263"/>
      <c r="X107" s="48"/>
    </row>
    <row r="108" spans="1:24" ht="13">
      <c r="A108" s="55"/>
      <c r="B108" s="87"/>
      <c r="C108" s="36"/>
      <c r="D108" s="123"/>
      <c r="E108" s="36"/>
      <c r="F108" s="123"/>
      <c r="G108" s="157"/>
      <c r="H108" s="36"/>
      <c r="I108" s="123"/>
      <c r="J108" s="36"/>
      <c r="K108" s="123"/>
      <c r="L108" s="157"/>
      <c r="M108" s="36"/>
      <c r="N108" s="123"/>
      <c r="O108" s="36"/>
      <c r="P108" s="123"/>
      <c r="Q108" s="36"/>
      <c r="R108" s="123"/>
      <c r="S108" s="36"/>
      <c r="T108" s="123"/>
      <c r="U108" s="37"/>
      <c r="V108" s="93"/>
      <c r="W108" s="80"/>
      <c r="X108" s="45"/>
    </row>
    <row r="109" spans="1:24" ht="13">
      <c r="A109" s="55"/>
      <c r="B109" s="87"/>
      <c r="C109" s="36"/>
      <c r="D109" s="123"/>
      <c r="E109" s="36"/>
      <c r="F109" s="123"/>
      <c r="G109" s="157"/>
      <c r="H109" s="36"/>
      <c r="I109" s="123"/>
      <c r="J109" s="36"/>
      <c r="K109" s="123"/>
      <c r="L109" s="157"/>
      <c r="M109" s="36"/>
      <c r="N109" s="123"/>
      <c r="O109" s="36"/>
      <c r="P109" s="123"/>
      <c r="Q109" s="36"/>
      <c r="R109" s="123"/>
      <c r="S109" s="36"/>
      <c r="T109" s="123"/>
      <c r="U109" s="37"/>
      <c r="V109" s="93"/>
      <c r="W109" s="80"/>
      <c r="X109" s="45"/>
    </row>
    <row r="110" spans="1:24" ht="13">
      <c r="A110" s="30" t="s">
        <v>193</v>
      </c>
      <c r="B110" s="158" t="s">
        <v>5</v>
      </c>
      <c r="C110" s="255"/>
      <c r="D110" s="256"/>
      <c r="E110" s="255"/>
      <c r="F110" s="256"/>
      <c r="G110" s="257"/>
      <c r="H110" s="255"/>
      <c r="I110" s="256"/>
      <c r="J110" s="255"/>
      <c r="K110" s="256"/>
      <c r="L110" s="257"/>
      <c r="M110" s="210">
        <f>M43/(M43+M36+Q36)</f>
        <v>0.20009021128697613</v>
      </c>
      <c r="N110" s="211">
        <f>N43/(N43+N36+R36)</f>
        <v>3.9945774426982661E-2</v>
      </c>
      <c r="O110" s="210">
        <v>1</v>
      </c>
      <c r="P110" s="211">
        <v>1</v>
      </c>
      <c r="Q110" s="210">
        <f>Q36/(Q36+M36+M43)</f>
        <v>1.0070267601537057E-100</v>
      </c>
      <c r="R110" s="211">
        <f>R36/(R36+N43+N36)</f>
        <v>0.80036117624119507</v>
      </c>
      <c r="S110" s="255"/>
      <c r="T110" s="256"/>
      <c r="U110" s="258"/>
      <c r="V110" s="259"/>
      <c r="W110" s="264"/>
      <c r="X110" s="138" t="s">
        <v>60</v>
      </c>
    </row>
    <row r="111" spans="1:24" ht="13">
      <c r="A111" s="33" t="s">
        <v>194</v>
      </c>
      <c r="B111" s="158" t="s">
        <v>4</v>
      </c>
      <c r="C111" s="255"/>
      <c r="D111" s="256"/>
      <c r="E111" s="255"/>
      <c r="F111" s="256"/>
      <c r="G111" s="257"/>
      <c r="H111" s="255"/>
      <c r="I111" s="256"/>
      <c r="J111" s="255"/>
      <c r="K111" s="256"/>
      <c r="L111" s="257"/>
      <c r="M111" s="210">
        <f>M110*M60</f>
        <v>1.1305096937714152</v>
      </c>
      <c r="N111" s="211">
        <f>N110*N60</f>
        <v>0.22569362551245206</v>
      </c>
      <c r="O111" s="210">
        <f>O57*O110</f>
        <v>0</v>
      </c>
      <c r="P111" s="211">
        <f>P57*P110</f>
        <v>0</v>
      </c>
      <c r="Q111" s="210">
        <f>Q110*Q58</f>
        <v>3.0210802804611169E-101</v>
      </c>
      <c r="R111" s="211">
        <f>R110*R58</f>
        <v>0.24010835287235852</v>
      </c>
      <c r="S111" s="255"/>
      <c r="T111" s="256"/>
      <c r="U111" s="258">
        <f>SQRT(SUMSQ(M111,O111,Q111))</f>
        <v>1.1305096937714152</v>
      </c>
      <c r="V111" s="259">
        <f>SQRT(SUMSQ(N111,P111,R111))</f>
        <v>0.32952941252038792</v>
      </c>
      <c r="W111" s="264"/>
      <c r="X111" s="48" t="s">
        <v>165</v>
      </c>
    </row>
    <row r="112" spans="1:24" ht="13">
      <c r="A112" s="25"/>
      <c r="B112" s="19"/>
      <c r="C112" s="36"/>
      <c r="D112" s="123"/>
      <c r="E112" s="36"/>
      <c r="F112" s="123"/>
      <c r="G112" s="157"/>
      <c r="H112" s="36"/>
      <c r="I112" s="123"/>
      <c r="J112" s="36"/>
      <c r="K112" s="123"/>
      <c r="L112" s="157"/>
      <c r="M112" s="213"/>
      <c r="N112" s="214"/>
      <c r="O112" s="215"/>
      <c r="P112" s="216"/>
      <c r="Q112" s="217"/>
      <c r="R112" s="219"/>
      <c r="S112" s="36"/>
      <c r="T112" s="123"/>
      <c r="U112" s="37"/>
      <c r="V112" s="93"/>
      <c r="W112" s="80"/>
      <c r="X112" s="14"/>
    </row>
    <row r="113" spans="1:24" ht="13">
      <c r="A113" s="25"/>
      <c r="B113" s="19"/>
      <c r="C113" s="36"/>
      <c r="D113" s="123"/>
      <c r="E113" s="36"/>
      <c r="F113" s="123"/>
      <c r="G113" s="157"/>
      <c r="H113" s="36"/>
      <c r="I113" s="123"/>
      <c r="J113" s="36"/>
      <c r="K113" s="123"/>
      <c r="L113" s="157"/>
      <c r="M113" s="213"/>
      <c r="N113" s="214"/>
      <c r="O113" s="215"/>
      <c r="P113" s="216"/>
      <c r="Q113" s="217"/>
      <c r="R113" s="219"/>
      <c r="S113" s="36"/>
      <c r="T113" s="123"/>
      <c r="U113" s="37"/>
      <c r="V113" s="93"/>
      <c r="W113" s="80"/>
      <c r="X113" s="14"/>
    </row>
    <row r="114" spans="1:24" ht="13">
      <c r="A114" s="30" t="s">
        <v>55</v>
      </c>
      <c r="B114" s="158" t="s">
        <v>5</v>
      </c>
      <c r="C114" s="255"/>
      <c r="D114" s="256"/>
      <c r="E114" s="255"/>
      <c r="F114" s="256"/>
      <c r="G114" s="257"/>
      <c r="H114" s="255"/>
      <c r="I114" s="256"/>
      <c r="J114" s="255"/>
      <c r="K114" s="256"/>
      <c r="L114" s="257"/>
      <c r="M114" s="210">
        <v>1</v>
      </c>
      <c r="N114" s="211">
        <v>1</v>
      </c>
      <c r="O114" s="210">
        <v>1</v>
      </c>
      <c r="P114" s="210">
        <v>1</v>
      </c>
      <c r="Q114" s="212"/>
      <c r="R114" s="211"/>
      <c r="S114" s="255"/>
      <c r="T114" s="256"/>
      <c r="U114" s="258"/>
      <c r="V114" s="259"/>
      <c r="W114" s="264"/>
      <c r="X114" s="138" t="s">
        <v>60</v>
      </c>
    </row>
    <row r="115" spans="1:24" ht="13">
      <c r="A115" s="33" t="s">
        <v>56</v>
      </c>
      <c r="B115" s="158" t="s">
        <v>4</v>
      </c>
      <c r="C115" s="255"/>
      <c r="D115" s="256"/>
      <c r="E115" s="255"/>
      <c r="F115" s="256"/>
      <c r="G115" s="257"/>
      <c r="H115" s="255"/>
      <c r="I115" s="256"/>
      <c r="J115" s="255"/>
      <c r="K115" s="256"/>
      <c r="L115" s="257"/>
      <c r="M115" s="210">
        <f>M114*M57</f>
        <v>5.65</v>
      </c>
      <c r="N115" s="211">
        <f>N114*N57</f>
        <v>5.65</v>
      </c>
      <c r="O115" s="210">
        <f>O114*O58</f>
        <v>0.3</v>
      </c>
      <c r="P115" s="210">
        <f>P114*P58</f>
        <v>0.3</v>
      </c>
      <c r="Q115" s="212"/>
      <c r="R115" s="211"/>
      <c r="S115" s="255"/>
      <c r="T115" s="256"/>
      <c r="U115" s="258">
        <f>SQRT(SUMSQ(M115,O115,Q115))</f>
        <v>5.6579589959631207</v>
      </c>
      <c r="V115" s="259">
        <f>SQRT(SUMSQ(N115,P115,R115))</f>
        <v>5.6579589959631207</v>
      </c>
      <c r="W115" s="264"/>
      <c r="X115" s="48" t="s">
        <v>166</v>
      </c>
    </row>
    <row r="116" spans="1:24" ht="13">
      <c r="A116" s="25"/>
      <c r="B116" s="19"/>
      <c r="C116" s="36"/>
      <c r="D116" s="123"/>
      <c r="E116" s="36"/>
      <c r="F116" s="123"/>
      <c r="G116" s="157"/>
      <c r="H116" s="36"/>
      <c r="I116" s="123"/>
      <c r="J116" s="36"/>
      <c r="K116" s="123"/>
      <c r="L116" s="157"/>
      <c r="M116" s="213"/>
      <c r="N116" s="214"/>
      <c r="O116" s="215"/>
      <c r="P116" s="215"/>
      <c r="Q116" s="218"/>
      <c r="R116" s="219"/>
      <c r="S116" s="36"/>
      <c r="T116" s="123"/>
      <c r="U116" s="37"/>
      <c r="V116" s="93"/>
      <c r="W116" s="80"/>
      <c r="X116" s="14"/>
    </row>
    <row r="117" spans="1:24" ht="13">
      <c r="A117" s="34"/>
      <c r="B117" s="87"/>
      <c r="C117" s="36"/>
      <c r="D117" s="123"/>
      <c r="E117" s="36"/>
      <c r="F117" s="123"/>
      <c r="G117" s="157"/>
      <c r="H117" s="36"/>
      <c r="I117" s="123"/>
      <c r="J117" s="36"/>
      <c r="K117" s="123"/>
      <c r="L117" s="157"/>
      <c r="M117" s="221"/>
      <c r="N117" s="222"/>
      <c r="O117" s="221"/>
      <c r="P117" s="221"/>
      <c r="Q117" s="223"/>
      <c r="R117" s="222"/>
      <c r="S117" s="36"/>
      <c r="T117" s="123"/>
      <c r="U117" s="37"/>
      <c r="V117" s="93"/>
      <c r="W117" s="80"/>
      <c r="X117" s="48"/>
    </row>
    <row r="118" spans="1:24" ht="13">
      <c r="A118" s="30" t="s">
        <v>195</v>
      </c>
      <c r="B118" s="158" t="s">
        <v>5</v>
      </c>
      <c r="C118" s="255"/>
      <c r="D118" s="256"/>
      <c r="E118" s="255"/>
      <c r="F118" s="256"/>
      <c r="G118" s="257"/>
      <c r="H118" s="255"/>
      <c r="I118" s="256"/>
      <c r="J118" s="255"/>
      <c r="K118" s="256"/>
      <c r="L118" s="257"/>
      <c r="M118" s="224" t="e">
        <f>M86/(M86+M85+O85)</f>
        <v>#DIV/0!</v>
      </c>
      <c r="N118" s="211">
        <f>N36/(N36+N43+P36)</f>
        <v>0.19116026470867722</v>
      </c>
      <c r="O118" s="224" t="e">
        <f>O85/(M85+M86+O85)</f>
        <v>#DIV/0!</v>
      </c>
      <c r="P118" s="210">
        <f>P36/(N36+N43+P36)</f>
        <v>0.7610227210542887</v>
      </c>
      <c r="Q118" s="225">
        <v>1</v>
      </c>
      <c r="R118" s="211">
        <v>1</v>
      </c>
      <c r="S118" s="255"/>
      <c r="T118" s="256"/>
      <c r="U118" s="258"/>
      <c r="V118" s="259"/>
      <c r="W118" s="264"/>
      <c r="X118" s="48" t="s">
        <v>30</v>
      </c>
    </row>
    <row r="119" spans="1:24" ht="13">
      <c r="A119" s="33" t="s">
        <v>196</v>
      </c>
      <c r="B119" s="158" t="s">
        <v>4</v>
      </c>
      <c r="C119" s="255"/>
      <c r="D119" s="256"/>
      <c r="E119" s="255"/>
      <c r="F119" s="256"/>
      <c r="G119" s="257"/>
      <c r="H119" s="255"/>
      <c r="I119" s="256"/>
      <c r="J119" s="255"/>
      <c r="K119" s="256"/>
      <c r="L119" s="257"/>
      <c r="M119" s="224" t="e">
        <f>M118*M99</f>
        <v>#DIV/0!</v>
      </c>
      <c r="N119" s="211">
        <f>N118*N57</f>
        <v>1.0800554956040265</v>
      </c>
      <c r="O119" s="224" t="e">
        <f>O118*O100</f>
        <v>#DIV/0!</v>
      </c>
      <c r="P119" s="210">
        <f>P118*P58</f>
        <v>0.2283068163162866</v>
      </c>
      <c r="Q119" s="225">
        <f>Q100*Q118</f>
        <v>0</v>
      </c>
      <c r="R119" s="211">
        <f>R58*R118</f>
        <v>0.3</v>
      </c>
      <c r="S119" s="255"/>
      <c r="T119" s="256"/>
      <c r="U119" s="260"/>
      <c r="V119" s="259">
        <f>SQRT(SUMSQ(N119,P119,R119))</f>
        <v>1.1439597352883264</v>
      </c>
      <c r="W119" s="264"/>
      <c r="X119" s="48" t="s">
        <v>167</v>
      </c>
    </row>
    <row r="120" spans="1:24" ht="13">
      <c r="A120" s="34"/>
      <c r="B120" s="87"/>
      <c r="C120" s="36"/>
      <c r="D120" s="123"/>
      <c r="E120" s="36"/>
      <c r="F120" s="123"/>
      <c r="G120" s="157"/>
      <c r="H120" s="36"/>
      <c r="I120" s="123"/>
      <c r="J120" s="36"/>
      <c r="K120" s="123"/>
      <c r="L120" s="157"/>
      <c r="M120" s="221"/>
      <c r="N120" s="222"/>
      <c r="O120" s="221"/>
      <c r="P120" s="221"/>
      <c r="Q120" s="226"/>
      <c r="R120" s="222"/>
      <c r="S120" s="36"/>
      <c r="T120" s="123"/>
      <c r="U120" s="37"/>
      <c r="V120" s="93"/>
      <c r="W120" s="80"/>
      <c r="X120" s="48"/>
    </row>
    <row r="121" spans="1:24" ht="13">
      <c r="A121" s="34"/>
      <c r="B121" s="87"/>
      <c r="C121" s="36"/>
      <c r="D121" s="123"/>
      <c r="E121" s="36"/>
      <c r="F121" s="123"/>
      <c r="G121" s="157"/>
      <c r="H121" s="36"/>
      <c r="I121" s="123"/>
      <c r="J121" s="36"/>
      <c r="K121" s="123"/>
      <c r="L121" s="157"/>
      <c r="M121" s="221"/>
      <c r="N121" s="222"/>
      <c r="O121" s="221"/>
      <c r="P121" s="221"/>
      <c r="Q121" s="226"/>
      <c r="R121" s="222"/>
      <c r="S121" s="36"/>
      <c r="T121" s="123"/>
      <c r="U121" s="37"/>
      <c r="V121" s="93"/>
      <c r="W121" s="80"/>
      <c r="X121" s="48"/>
    </row>
    <row r="122" spans="1:24" ht="13">
      <c r="A122" s="30" t="s">
        <v>197</v>
      </c>
      <c r="B122" s="158" t="s">
        <v>5</v>
      </c>
      <c r="C122" s="255"/>
      <c r="D122" s="256"/>
      <c r="E122" s="255"/>
      <c r="F122" s="256"/>
      <c r="G122" s="257"/>
      <c r="H122" s="255"/>
      <c r="I122" s="256"/>
      <c r="J122" s="255"/>
      <c r="K122" s="256"/>
      <c r="L122" s="257"/>
      <c r="M122" s="224">
        <v>1</v>
      </c>
      <c r="N122" s="211">
        <v>1</v>
      </c>
      <c r="O122" s="210"/>
      <c r="P122" s="210"/>
      <c r="Q122" s="225">
        <v>1</v>
      </c>
      <c r="R122" s="211">
        <v>1</v>
      </c>
      <c r="S122" s="255"/>
      <c r="T122" s="256"/>
      <c r="U122" s="258"/>
      <c r="V122" s="259"/>
      <c r="W122" s="264"/>
      <c r="X122" s="48" t="s">
        <v>30</v>
      </c>
    </row>
    <row r="123" spans="1:24" ht="13">
      <c r="A123" s="33" t="s">
        <v>198</v>
      </c>
      <c r="B123" s="158" t="s">
        <v>4</v>
      </c>
      <c r="C123" s="255"/>
      <c r="D123" s="256"/>
      <c r="E123" s="255"/>
      <c r="F123" s="256"/>
      <c r="G123" s="257"/>
      <c r="H123" s="255"/>
      <c r="I123" s="256"/>
      <c r="J123" s="255"/>
      <c r="K123" s="256"/>
      <c r="L123" s="257"/>
      <c r="M123" s="224">
        <f>M122*M99</f>
        <v>0</v>
      </c>
      <c r="N123" s="211">
        <f>N122*N57</f>
        <v>5.65</v>
      </c>
      <c r="O123" s="210"/>
      <c r="P123" s="210"/>
      <c r="Q123" s="225">
        <f>Q100*Q122</f>
        <v>0</v>
      </c>
      <c r="R123" s="211">
        <f>R58*R122</f>
        <v>0.3</v>
      </c>
      <c r="S123" s="255"/>
      <c r="T123" s="256"/>
      <c r="U123" s="258"/>
      <c r="V123" s="259">
        <f>SQRT(SUMSQ(N123,P123,R123))</f>
        <v>5.6579589959631207</v>
      </c>
      <c r="W123" s="264"/>
      <c r="X123" s="48" t="s">
        <v>168</v>
      </c>
    </row>
    <row r="124" spans="1:24" ht="13">
      <c r="A124" s="34"/>
      <c r="B124" s="87"/>
      <c r="C124" s="36"/>
      <c r="D124" s="123"/>
      <c r="E124" s="36"/>
      <c r="F124" s="123"/>
      <c r="G124" s="157"/>
      <c r="H124" s="36"/>
      <c r="I124" s="123"/>
      <c r="J124" s="36"/>
      <c r="K124" s="123"/>
      <c r="L124" s="157"/>
      <c r="M124" s="221"/>
      <c r="N124" s="222"/>
      <c r="O124" s="221"/>
      <c r="P124" s="221"/>
      <c r="Q124" s="226"/>
      <c r="R124" s="222"/>
      <c r="S124" s="36"/>
      <c r="T124" s="123"/>
      <c r="U124" s="37"/>
      <c r="V124" s="93"/>
      <c r="W124" s="80"/>
      <c r="X124" s="48"/>
    </row>
    <row r="125" spans="1:24" ht="13">
      <c r="A125" s="34"/>
      <c r="B125" s="87"/>
      <c r="C125" s="36"/>
      <c r="D125" s="123"/>
      <c r="E125" s="36"/>
      <c r="F125" s="123"/>
      <c r="G125" s="157"/>
      <c r="H125" s="36"/>
      <c r="I125" s="123"/>
      <c r="J125" s="36"/>
      <c r="K125" s="123"/>
      <c r="L125" s="157"/>
      <c r="M125" s="221"/>
      <c r="N125" s="222"/>
      <c r="O125" s="221"/>
      <c r="P125" s="221"/>
      <c r="Q125" s="226"/>
      <c r="R125" s="222"/>
      <c r="S125" s="36"/>
      <c r="T125" s="123"/>
      <c r="U125" s="37"/>
      <c r="V125" s="93"/>
      <c r="W125" s="80"/>
      <c r="X125" s="48"/>
    </row>
    <row r="126" spans="1:24" ht="13">
      <c r="A126" s="30" t="s">
        <v>169</v>
      </c>
      <c r="B126" s="158" t="s">
        <v>5</v>
      </c>
      <c r="C126" s="255"/>
      <c r="D126" s="256"/>
      <c r="E126" s="255"/>
      <c r="F126" s="256"/>
      <c r="G126" s="257"/>
      <c r="H126" s="255"/>
      <c r="I126" s="256"/>
      <c r="J126" s="255"/>
      <c r="K126" s="256"/>
      <c r="L126" s="257"/>
      <c r="M126" s="210">
        <v>1</v>
      </c>
      <c r="N126" s="211">
        <v>1</v>
      </c>
      <c r="O126" s="210">
        <f>O36/(M36+O36+Q36)</f>
        <v>0.79923999108689781</v>
      </c>
      <c r="P126" s="210">
        <f>P36/(N36+P36+R36)</f>
        <v>0.39838827165240503</v>
      </c>
      <c r="Q126" s="212">
        <f>Q36/(M36+O36+Q36)</f>
        <v>2.5274187689272196E-101</v>
      </c>
      <c r="R126" s="211">
        <f>R36/(N36+P36+R36)</f>
        <v>0.5015411189439718</v>
      </c>
      <c r="S126" s="255"/>
      <c r="T126" s="256"/>
      <c r="U126" s="258"/>
      <c r="V126" s="259"/>
      <c r="W126" s="264"/>
      <c r="X126" s="138" t="s">
        <v>60</v>
      </c>
    </row>
    <row r="127" spans="1:24" ht="13">
      <c r="A127" s="33" t="s">
        <v>170</v>
      </c>
      <c r="B127" s="158" t="s">
        <v>4</v>
      </c>
      <c r="C127" s="255"/>
      <c r="D127" s="256"/>
      <c r="E127" s="255"/>
      <c r="F127" s="256"/>
      <c r="G127" s="257"/>
      <c r="H127" s="255"/>
      <c r="I127" s="256"/>
      <c r="J127" s="255"/>
      <c r="K127" s="256"/>
      <c r="L127" s="257"/>
      <c r="M127" s="210">
        <f>M126*M57</f>
        <v>5.65</v>
      </c>
      <c r="N127" s="211">
        <f>N126*N57</f>
        <v>5.65</v>
      </c>
      <c r="O127" s="210">
        <f>O126*O58</f>
        <v>0.23977199732606932</v>
      </c>
      <c r="P127" s="210">
        <f>P126*P58</f>
        <v>0.1195164814957215</v>
      </c>
      <c r="Q127" s="212">
        <f>Q58*Q126</f>
        <v>7.5822563067816578E-102</v>
      </c>
      <c r="R127" s="211">
        <f>R58*R126</f>
        <v>0.15046233568319153</v>
      </c>
      <c r="S127" s="255"/>
      <c r="T127" s="256"/>
      <c r="U127" s="258">
        <f>SQRT(SUMSQ(M127,O127,Q127))</f>
        <v>5.6550853760753901</v>
      </c>
      <c r="V127" s="259">
        <f>SQRT(SUMSQ(N127,P127,R127))</f>
        <v>5.6532665870104131</v>
      </c>
      <c r="W127" s="264"/>
      <c r="X127" s="48" t="s">
        <v>46</v>
      </c>
    </row>
    <row r="128" spans="1:24" ht="13" hidden="1">
      <c r="A128" s="34"/>
      <c r="B128" s="87"/>
      <c r="C128" s="36"/>
      <c r="D128" s="123"/>
      <c r="E128" s="36"/>
      <c r="F128" s="123"/>
      <c r="G128" s="157"/>
      <c r="H128" s="36"/>
      <c r="I128" s="123"/>
      <c r="J128" s="36"/>
      <c r="K128" s="123"/>
      <c r="L128" s="157"/>
      <c r="M128" s="221"/>
      <c r="N128" s="222"/>
      <c r="O128" s="221"/>
      <c r="P128" s="221"/>
      <c r="Q128" s="226"/>
      <c r="R128" s="222"/>
      <c r="S128" s="36"/>
      <c r="T128" s="123"/>
      <c r="U128" s="37"/>
      <c r="V128" s="93"/>
      <c r="W128" s="80"/>
      <c r="X128" s="48"/>
    </row>
    <row r="129" spans="1:24" ht="13">
      <c r="A129" s="34"/>
      <c r="B129" s="87"/>
      <c r="C129" s="36"/>
      <c r="D129" s="123"/>
      <c r="E129" s="36"/>
      <c r="F129" s="123"/>
      <c r="G129" s="157"/>
      <c r="H129" s="36"/>
      <c r="I129" s="123"/>
      <c r="J129" s="36"/>
      <c r="K129" s="123"/>
      <c r="L129" s="157"/>
      <c r="M129" s="221"/>
      <c r="N129" s="222"/>
      <c r="O129" s="221"/>
      <c r="P129" s="221"/>
      <c r="Q129" s="226"/>
      <c r="R129" s="222"/>
      <c r="S129" s="36"/>
      <c r="T129" s="123"/>
      <c r="U129" s="37"/>
      <c r="V129" s="93"/>
      <c r="W129" s="80"/>
      <c r="X129" s="45"/>
    </row>
    <row r="130" spans="1:24" ht="13" hidden="1">
      <c r="A130" s="248" t="s">
        <v>171</v>
      </c>
      <c r="B130" s="87"/>
      <c r="C130" s="36"/>
      <c r="D130" s="123"/>
      <c r="E130" s="36"/>
      <c r="F130" s="123"/>
      <c r="G130" s="157"/>
      <c r="H130" s="36"/>
      <c r="I130" s="123"/>
      <c r="J130" s="36"/>
      <c r="K130" s="123"/>
      <c r="L130" s="157"/>
      <c r="M130" s="210"/>
      <c r="N130" s="211"/>
      <c r="O130" s="224">
        <v>1</v>
      </c>
      <c r="P130" s="210">
        <v>1</v>
      </c>
      <c r="Q130" s="225">
        <v>1</v>
      </c>
      <c r="R130" s="210">
        <v>1</v>
      </c>
      <c r="S130" s="36"/>
      <c r="T130" s="123"/>
      <c r="U130" s="37"/>
      <c r="V130" s="93"/>
      <c r="W130" s="80"/>
      <c r="X130" s="45"/>
    </row>
    <row r="131" spans="1:24" ht="13" hidden="1">
      <c r="A131" s="33" t="s">
        <v>172</v>
      </c>
      <c r="B131" s="87"/>
      <c r="C131" s="36"/>
      <c r="D131" s="123"/>
      <c r="E131" s="36"/>
      <c r="F131" s="123"/>
      <c r="G131" s="157"/>
      <c r="H131" s="36"/>
      <c r="I131" s="123"/>
      <c r="J131" s="36"/>
      <c r="K131" s="123"/>
      <c r="L131" s="157"/>
      <c r="M131" s="210"/>
      <c r="N131" s="211"/>
      <c r="O131" s="224">
        <f>O130*O100</f>
        <v>0</v>
      </c>
      <c r="P131" s="210">
        <f>P130*P100</f>
        <v>0</v>
      </c>
      <c r="Q131" s="225">
        <f>Q130*Q100</f>
        <v>0</v>
      </c>
      <c r="R131" s="210">
        <f>R130*R100</f>
        <v>0</v>
      </c>
      <c r="S131" s="36"/>
      <c r="T131" s="123"/>
      <c r="U131" s="37"/>
      <c r="V131" s="93"/>
      <c r="W131" s="80"/>
      <c r="X131" s="45"/>
    </row>
    <row r="132" spans="1:24" ht="13.5" thickBot="1">
      <c r="A132" s="72"/>
      <c r="B132" s="265"/>
      <c r="C132" s="161"/>
      <c r="D132" s="159"/>
      <c r="E132" s="161"/>
      <c r="F132" s="159"/>
      <c r="G132" s="160"/>
      <c r="H132" s="161"/>
      <c r="I132" s="159"/>
      <c r="J132" s="161"/>
      <c r="K132" s="159"/>
      <c r="L132" s="160"/>
      <c r="M132" s="161"/>
      <c r="N132" s="159"/>
      <c r="O132" s="161"/>
      <c r="P132" s="159"/>
      <c r="Q132" s="161"/>
      <c r="R132" s="159"/>
      <c r="S132" s="161"/>
      <c r="T132" s="159"/>
      <c r="U132" s="227"/>
      <c r="V132" s="96"/>
      <c r="W132" s="266"/>
      <c r="X132" s="267"/>
    </row>
    <row r="133" spans="1:24" ht="13" hidden="1">
      <c r="A133" s="55"/>
      <c r="B133" s="23"/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7"/>
      <c r="V133" s="37"/>
      <c r="W133" s="37"/>
    </row>
    <row r="134" spans="1:24" ht="13" hidden="1">
      <c r="A134" s="55"/>
      <c r="B134" s="23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7"/>
      <c r="V134" s="37"/>
      <c r="W134" s="37"/>
    </row>
    <row r="135" spans="1:24" ht="13" hidden="1">
      <c r="A135" s="55"/>
      <c r="B135" s="23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7"/>
      <c r="V135" s="37"/>
      <c r="W135" s="37"/>
    </row>
    <row r="136" spans="1:24" ht="13" hidden="1">
      <c r="A136" s="55"/>
      <c r="B136" s="23"/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7"/>
      <c r="V136" s="37"/>
      <c r="W136" s="37"/>
    </row>
    <row r="137" spans="1:24" ht="13" hidden="1">
      <c r="A137" s="55"/>
      <c r="B137" s="23"/>
      <c r="C137" s="36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7"/>
      <c r="V137" s="37"/>
      <c r="W137" s="37"/>
    </row>
    <row r="138" spans="1:24" ht="13" hidden="1">
      <c r="A138" s="55"/>
      <c r="B138" s="23"/>
      <c r="C138" s="36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7"/>
      <c r="V138" s="37"/>
      <c r="W138" s="37"/>
    </row>
    <row r="139" spans="1:24" ht="13" hidden="1">
      <c r="B139" s="23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7"/>
      <c r="V139" s="37"/>
      <c r="W139" s="37"/>
      <c r="X139" s="37"/>
    </row>
    <row r="140" spans="1:24" ht="13.5" thickBot="1">
      <c r="A140" s="162"/>
    </row>
    <row r="141" spans="1:24" ht="13">
      <c r="A141" s="8" t="s">
        <v>26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39"/>
      <c r="V141" s="39"/>
      <c r="W141" s="39"/>
      <c r="X141" s="12" t="s">
        <v>0</v>
      </c>
    </row>
    <row r="142" spans="1:24" ht="13" thickBot="1">
      <c r="A142" s="81" t="s">
        <v>215</v>
      </c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23"/>
      <c r="V142" s="23"/>
      <c r="W142" s="23"/>
      <c r="X142" s="59"/>
    </row>
    <row r="143" spans="1:24" ht="13">
      <c r="A143" s="8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39"/>
      <c r="V143" s="39"/>
      <c r="W143" s="39"/>
      <c r="X143" s="47"/>
    </row>
    <row r="144" spans="1:24" ht="13" thickBot="1">
      <c r="U144" s="38"/>
      <c r="V144" s="38"/>
      <c r="W144" s="38"/>
    </row>
    <row r="145" spans="1:24" ht="13">
      <c r="A145" s="8" t="s">
        <v>27</v>
      </c>
      <c r="B145" s="54"/>
      <c r="C145" s="283" t="s">
        <v>82</v>
      </c>
      <c r="D145" s="284"/>
      <c r="E145" s="283" t="s">
        <v>88</v>
      </c>
      <c r="F145" s="285"/>
      <c r="G145" s="86" t="s">
        <v>35</v>
      </c>
      <c r="H145" s="283" t="s">
        <v>64</v>
      </c>
      <c r="I145" s="284"/>
      <c r="J145" s="283" t="s">
        <v>203</v>
      </c>
      <c r="K145" s="285"/>
      <c r="L145" s="79"/>
      <c r="M145" s="283" t="s">
        <v>236</v>
      </c>
      <c r="N145" s="285"/>
      <c r="O145" s="283" t="s">
        <v>182</v>
      </c>
      <c r="P145" s="285"/>
      <c r="Q145" s="283" t="s">
        <v>183</v>
      </c>
      <c r="R145" s="285"/>
      <c r="S145" s="29"/>
      <c r="T145" s="29"/>
      <c r="U145" s="11"/>
      <c r="V145" s="11"/>
      <c r="W145" s="11"/>
      <c r="X145" s="12" t="s">
        <v>0</v>
      </c>
    </row>
    <row r="146" spans="1:24" ht="13">
      <c r="A146" s="25"/>
      <c r="B146" s="14"/>
      <c r="C146" s="15" t="s">
        <v>48</v>
      </c>
      <c r="D146" s="6" t="s">
        <v>49</v>
      </c>
      <c r="E146" s="15" t="s">
        <v>48</v>
      </c>
      <c r="F146" s="192" t="s">
        <v>49</v>
      </c>
      <c r="G146" s="6"/>
      <c r="H146" s="15" t="s">
        <v>48</v>
      </c>
      <c r="I146" s="6" t="s">
        <v>49</v>
      </c>
      <c r="J146" s="15" t="s">
        <v>48</v>
      </c>
      <c r="K146" s="192" t="s">
        <v>49</v>
      </c>
      <c r="L146" s="179"/>
      <c r="M146" s="6" t="s">
        <v>48</v>
      </c>
      <c r="N146" s="192" t="s">
        <v>49</v>
      </c>
      <c r="O146" s="6" t="s">
        <v>48</v>
      </c>
      <c r="P146" s="192" t="s">
        <v>49</v>
      </c>
      <c r="Q146" s="6" t="s">
        <v>48</v>
      </c>
      <c r="R146" s="192" t="s">
        <v>49</v>
      </c>
      <c r="S146" s="16"/>
      <c r="T146" s="16"/>
      <c r="X146" s="92"/>
    </row>
    <row r="147" spans="1:24" ht="13">
      <c r="A147" s="13"/>
      <c r="B147" s="14"/>
      <c r="C147" s="15"/>
      <c r="D147" s="16"/>
      <c r="E147" s="15"/>
      <c r="F147" s="14"/>
      <c r="G147" s="14"/>
      <c r="H147" s="16"/>
      <c r="I147" s="16"/>
      <c r="J147" s="15"/>
      <c r="K147" s="14"/>
      <c r="L147" s="77"/>
      <c r="M147" s="16"/>
      <c r="N147" s="14"/>
      <c r="O147" s="16"/>
      <c r="P147" s="14"/>
      <c r="Q147" s="16"/>
      <c r="R147" s="14"/>
      <c r="S147" s="16"/>
      <c r="T147" s="16"/>
      <c r="X147" s="45"/>
    </row>
    <row r="148" spans="1:24">
      <c r="A148" s="18" t="s">
        <v>40</v>
      </c>
      <c r="B148" s="19" t="s">
        <v>2</v>
      </c>
      <c r="C148" s="126">
        <f>C7</f>
        <v>-98</v>
      </c>
      <c r="D148" s="163">
        <f>D7</f>
        <v>-98</v>
      </c>
      <c r="E148" s="126"/>
      <c r="F148" s="127"/>
      <c r="G148" s="127"/>
      <c r="H148" s="163">
        <f>H7</f>
        <v>-98</v>
      </c>
      <c r="I148" s="163">
        <f>I7</f>
        <v>-98</v>
      </c>
      <c r="J148" s="126"/>
      <c r="K148" s="127"/>
      <c r="L148" s="249"/>
      <c r="M148" s="163">
        <f>M16</f>
        <v>-104.7</v>
      </c>
      <c r="N148" s="127">
        <f>N16</f>
        <v>-104.7</v>
      </c>
      <c r="O148" s="163"/>
      <c r="P148" s="127"/>
      <c r="Q148" s="163"/>
      <c r="R148" s="127"/>
      <c r="S148" s="17"/>
      <c r="T148" s="17"/>
      <c r="X148" s="46"/>
    </row>
    <row r="149" spans="1:24">
      <c r="A149" s="18" t="s">
        <v>3</v>
      </c>
      <c r="B149" s="19" t="s">
        <v>4</v>
      </c>
      <c r="C149" s="70"/>
      <c r="D149" s="17"/>
      <c r="E149" s="114">
        <f>E8</f>
        <v>4</v>
      </c>
      <c r="F149" s="109">
        <f>F8</f>
        <v>4</v>
      </c>
      <c r="G149" s="109"/>
      <c r="H149" s="17"/>
      <c r="I149" s="17"/>
      <c r="J149" s="119">
        <f>J8</f>
        <v>-99</v>
      </c>
      <c r="K149" s="109">
        <f>K8</f>
        <v>5</v>
      </c>
      <c r="L149" s="151"/>
      <c r="M149" s="21"/>
      <c r="N149" s="109"/>
      <c r="O149" s="21">
        <f>O17</f>
        <v>6</v>
      </c>
      <c r="P149" s="109">
        <f>P17</f>
        <v>6</v>
      </c>
      <c r="Q149" s="197">
        <v>-999</v>
      </c>
      <c r="R149" s="109">
        <f>R17</f>
        <v>7</v>
      </c>
      <c r="S149" s="21"/>
      <c r="T149" s="21"/>
      <c r="X149" s="46"/>
    </row>
    <row r="150" spans="1:24">
      <c r="A150" s="18" t="s">
        <v>65</v>
      </c>
      <c r="B150" s="19" t="s">
        <v>4</v>
      </c>
      <c r="C150" s="70"/>
      <c r="D150" s="17"/>
      <c r="E150" s="114"/>
      <c r="F150" s="109"/>
      <c r="G150" s="127">
        <f>G10</f>
        <v>-4</v>
      </c>
      <c r="H150" s="17"/>
      <c r="I150" s="17"/>
      <c r="J150" s="114"/>
      <c r="K150" s="109"/>
      <c r="L150" s="151"/>
      <c r="M150" s="21"/>
      <c r="N150" s="109"/>
      <c r="O150" s="21"/>
      <c r="P150" s="109"/>
      <c r="Q150" s="21"/>
      <c r="R150" s="109"/>
      <c r="S150" s="21"/>
      <c r="T150" s="21"/>
      <c r="X150" s="46"/>
    </row>
    <row r="151" spans="1:24">
      <c r="A151" s="18"/>
      <c r="B151" s="19"/>
      <c r="C151" s="70"/>
      <c r="D151" s="17"/>
      <c r="E151" s="114"/>
      <c r="F151" s="109"/>
      <c r="G151" s="19"/>
      <c r="H151" s="17"/>
      <c r="I151" s="17"/>
      <c r="J151" s="114"/>
      <c r="K151" s="109"/>
      <c r="L151" s="151"/>
      <c r="M151" s="21"/>
      <c r="N151" s="109"/>
      <c r="O151" s="21"/>
      <c r="P151" s="109"/>
      <c r="Q151" s="21"/>
      <c r="R151" s="109"/>
      <c r="S151" s="21"/>
      <c r="T151" s="21"/>
      <c r="X151" s="45"/>
    </row>
    <row r="152" spans="1:24">
      <c r="A152" s="18" t="s">
        <v>10</v>
      </c>
      <c r="B152" s="19" t="s">
        <v>4</v>
      </c>
      <c r="C152" s="111">
        <v>0</v>
      </c>
      <c r="D152" s="164">
        <v>0</v>
      </c>
      <c r="E152" s="111">
        <v>0</v>
      </c>
      <c r="F152" s="112">
        <v>0</v>
      </c>
      <c r="G152" s="112">
        <v>0</v>
      </c>
      <c r="H152" s="164">
        <v>0</v>
      </c>
      <c r="I152" s="164">
        <v>0</v>
      </c>
      <c r="J152" s="111">
        <v>0</v>
      </c>
      <c r="K152" s="112">
        <v>1.7</v>
      </c>
      <c r="L152" s="198"/>
      <c r="M152" s="164">
        <v>0</v>
      </c>
      <c r="N152" s="293">
        <v>0</v>
      </c>
      <c r="O152" s="164">
        <v>0</v>
      </c>
      <c r="P152" s="293">
        <v>0</v>
      </c>
      <c r="Q152" s="164">
        <v>0</v>
      </c>
      <c r="R152" s="293">
        <v>0</v>
      </c>
      <c r="S152" s="21"/>
      <c r="T152" s="21"/>
      <c r="X152" s="20" t="s">
        <v>8</v>
      </c>
    </row>
    <row r="153" spans="1:24" ht="13">
      <c r="A153" s="18" t="s">
        <v>9</v>
      </c>
      <c r="B153" s="19" t="s">
        <v>4</v>
      </c>
      <c r="C153" s="128">
        <f>C148+C152</f>
        <v>-98</v>
      </c>
      <c r="D153" s="28">
        <f>D148+D152</f>
        <v>-98</v>
      </c>
      <c r="E153" s="128">
        <f>E149+E152</f>
        <v>4</v>
      </c>
      <c r="F153" s="129">
        <f>F149+F152</f>
        <v>4</v>
      </c>
      <c r="G153" s="129">
        <f>G150+G152</f>
        <v>-4</v>
      </c>
      <c r="H153" s="28">
        <f>H148+H152</f>
        <v>-98</v>
      </c>
      <c r="I153" s="28">
        <f>I148+I152</f>
        <v>-98</v>
      </c>
      <c r="J153" s="132">
        <f>J149+J152</f>
        <v>-99</v>
      </c>
      <c r="K153" s="129">
        <f>K149+K152</f>
        <v>6.7</v>
      </c>
      <c r="L153" s="228"/>
      <c r="M153" s="28">
        <v>-104.7</v>
      </c>
      <c r="N153" s="129">
        <v>-104.7</v>
      </c>
      <c r="O153" s="28">
        <v>6</v>
      </c>
      <c r="P153" s="129">
        <v>6</v>
      </c>
      <c r="Q153" s="28"/>
      <c r="R153" s="129">
        <v>7</v>
      </c>
      <c r="S153" s="28"/>
      <c r="T153" s="28"/>
      <c r="X153" s="20" t="s">
        <v>12</v>
      </c>
    </row>
    <row r="154" spans="1:24">
      <c r="A154" s="18"/>
      <c r="B154" s="19"/>
      <c r="C154" s="70"/>
      <c r="D154" s="17"/>
      <c r="E154" s="70"/>
      <c r="F154" s="19"/>
      <c r="G154" s="19"/>
      <c r="H154" s="17"/>
      <c r="I154" s="17"/>
      <c r="J154" s="70"/>
      <c r="K154" s="19"/>
      <c r="L154" s="195"/>
      <c r="M154" s="17"/>
      <c r="N154" s="19"/>
      <c r="O154" s="17"/>
      <c r="P154" s="19"/>
      <c r="Q154" s="17"/>
      <c r="R154" s="19"/>
      <c r="S154" s="21"/>
      <c r="T154" s="21"/>
      <c r="X154" s="45"/>
    </row>
    <row r="155" spans="1:24" ht="13">
      <c r="A155" s="41" t="s">
        <v>7</v>
      </c>
      <c r="B155" s="19"/>
      <c r="C155" s="70"/>
      <c r="D155" s="17"/>
      <c r="E155" s="70"/>
      <c r="F155" s="19"/>
      <c r="G155" s="19"/>
      <c r="H155" s="17"/>
      <c r="I155" s="17"/>
      <c r="J155" s="70"/>
      <c r="K155" s="19"/>
      <c r="L155" s="195"/>
      <c r="M155" s="17"/>
      <c r="N155" s="19"/>
      <c r="O155" s="17"/>
      <c r="P155" s="19"/>
      <c r="Q155" s="17"/>
      <c r="R155" s="19"/>
      <c r="S155" s="21"/>
      <c r="T155" s="21"/>
      <c r="X155" s="45"/>
    </row>
    <row r="156" spans="1:24">
      <c r="A156" s="18" t="s">
        <v>28</v>
      </c>
      <c r="B156" s="19" t="s">
        <v>43</v>
      </c>
      <c r="C156" s="117">
        <f>(10^12)*(10^-3)*(C5/15)*10^(C153/10)</f>
        <v>0.31697863849222196</v>
      </c>
      <c r="D156" s="26">
        <f>(10^12)*(10^-3)*(D5/15)*10^(D153/10)</f>
        <v>0.31697863849222196</v>
      </c>
      <c r="E156" s="117">
        <f>(10^12)*(10^-3)*(C5/15)*10^((C153+E153)/10)</f>
        <v>0.79621434110699241</v>
      </c>
      <c r="F156" s="108">
        <f>(10^12)*(10^-3)*(D5/15)*10^((D153+F153)/10)</f>
        <v>0.79621434110699241</v>
      </c>
      <c r="G156" s="108"/>
      <c r="H156" s="117">
        <f>(10^12)*(10^-3)*(H5/15)*10^(H153/10)</f>
        <v>0.31697863849222196</v>
      </c>
      <c r="I156" s="26">
        <f>(10^12)*(10^-3)*(I5/15)*10^(I153/10)</f>
        <v>0.31697863849222196</v>
      </c>
      <c r="J156" s="117">
        <f>(10^12)*(10^-3)*(H5/15)*10^((H153+J153)/10)</f>
        <v>3.9905246299377443E-11</v>
      </c>
      <c r="K156" s="108">
        <f>(10^12)*(10^-3)*(I5/15)*10^((I153+K153)/10)</f>
        <v>1.4826204826018379</v>
      </c>
      <c r="L156" s="150"/>
      <c r="M156" s="26">
        <f>10^9*10^(M153/10)*($L11/15)</f>
        <v>0.27107532491136127</v>
      </c>
      <c r="N156" s="108">
        <f>10^9*10^(N153/10)*($L11/15)</f>
        <v>0.27107532491136127</v>
      </c>
      <c r="O156" s="26">
        <f>10^9*10^((M153+O153)/10)*($L11/15)</f>
        <v>1.0791703060733173</v>
      </c>
      <c r="P156" s="108">
        <f>10^9*10^((N153+P153)/10)*($L11/15)</f>
        <v>1.0791703060733173</v>
      </c>
      <c r="Q156" s="26"/>
      <c r="R156" s="108">
        <f>10^9*10^((N153+R153)/10)*($L11/15)</f>
        <v>1.3585949219693918</v>
      </c>
      <c r="S156" s="26"/>
      <c r="T156" s="26"/>
      <c r="X156" s="45"/>
    </row>
    <row r="157" spans="1:24" ht="13">
      <c r="A157" s="27" t="s">
        <v>51</v>
      </c>
      <c r="B157" s="19" t="s">
        <v>4</v>
      </c>
      <c r="C157" s="70"/>
      <c r="D157" s="17"/>
      <c r="E157" s="40">
        <f>10*LOG10(E156/C156)</f>
        <v>3.9999999999999987</v>
      </c>
      <c r="F157" s="102">
        <f>10*LOG10(F156/D156)</f>
        <v>3.9999999999999987</v>
      </c>
      <c r="G157" s="129"/>
      <c r="H157" s="70"/>
      <c r="I157" s="17"/>
      <c r="J157" s="132">
        <f>10*LOG10(J156/H156)</f>
        <v>-99</v>
      </c>
      <c r="K157" s="102">
        <f>10*LOG10(K156/I156)</f>
        <v>6.7000000000000179</v>
      </c>
      <c r="L157" s="228"/>
      <c r="M157" s="28"/>
      <c r="N157" s="129"/>
      <c r="O157" s="22">
        <f>10*LOG10(O156/(M156+Q156+M43))</f>
        <v>5.0304101140037227</v>
      </c>
      <c r="P157" s="102">
        <f>10*LOG10(P156/(N156+R156+M43))</f>
        <v>-1.9671398619418903</v>
      </c>
      <c r="Q157" s="28"/>
      <c r="R157" s="102">
        <f>10*LOG10(R156/(N156+P156+M43))</f>
        <v>-0.18602376762677847</v>
      </c>
      <c r="S157" s="28"/>
      <c r="T157" s="28"/>
      <c r="X157" s="20"/>
    </row>
    <row r="158" spans="1:24" ht="13">
      <c r="A158" s="122" t="s">
        <v>54</v>
      </c>
      <c r="B158" s="19" t="s">
        <v>41</v>
      </c>
      <c r="C158" s="70"/>
      <c r="D158" s="17"/>
      <c r="E158" s="40">
        <f>C153+E153+10*LOG(C5/15)</f>
        <v>-90.989700043360187</v>
      </c>
      <c r="F158" s="102">
        <f>D153+F153+10*LOG(D5/15)</f>
        <v>-90.989700043360187</v>
      </c>
      <c r="G158" s="129"/>
      <c r="H158" s="70"/>
      <c r="I158" s="17"/>
      <c r="J158" s="132">
        <f>H153+J153+10*LOG(H5/15)</f>
        <v>-193.98970004336019</v>
      </c>
      <c r="K158" s="102">
        <f>I153+K153+10*LOG(I5/15)</f>
        <v>-88.289700043360185</v>
      </c>
      <c r="L158" s="228"/>
      <c r="M158" s="28"/>
      <c r="N158" s="129"/>
      <c r="O158" s="22">
        <f>10*LOG10(O156)-90</f>
        <v>-89.669100130080579</v>
      </c>
      <c r="P158" s="102">
        <f>10*LOG10(P156)-90</f>
        <v>-89.669100130080579</v>
      </c>
      <c r="Q158" s="28"/>
      <c r="R158" s="102">
        <f>10*LOG10(R156)-90</f>
        <v>-88.669100130080579</v>
      </c>
      <c r="S158" s="28"/>
      <c r="T158" s="28"/>
      <c r="X158" s="20"/>
    </row>
    <row r="159" spans="1:24" ht="13">
      <c r="A159" s="106" t="s">
        <v>33</v>
      </c>
      <c r="B159" s="19" t="s">
        <v>42</v>
      </c>
      <c r="C159" s="114">
        <f>10*LOG((C156+E156)*10^-9)+10*LOG(E9*12)</f>
        <v>-58.489424299143309</v>
      </c>
      <c r="D159" s="21">
        <f>10*LOG((D156+F156)*10^-9)+10*LOG(F9*12)</f>
        <v>-58.489424299143309</v>
      </c>
      <c r="E159" s="130"/>
      <c r="F159" s="131"/>
      <c r="G159" s="131"/>
      <c r="H159" s="114">
        <f>10*LOG((H156+J156)*10^-9)+10*LOG(J9*12)</f>
        <v>-63.944828929689507</v>
      </c>
      <c r="I159" s="21">
        <f>10*LOG((I156+K156)*10^-9)+10*LOG(K9*12)</f>
        <v>-56.403371162990396</v>
      </c>
      <c r="J159" s="130"/>
      <c r="K159" s="131"/>
      <c r="L159" s="250"/>
      <c r="M159" s="21">
        <f>10*LOG((M156+O156+Q156)*10^-9)+10*LOG(MAX($L15*12*$L13/$L11,$L12))</f>
        <v>-59.708620377098697</v>
      </c>
      <c r="N159" s="109">
        <f>10*LOG((N156+P156+R156)*10^-9)+10*LOG(MAX($L15*12*$L13/$L11,$L12))</f>
        <v>-56.684913759503019</v>
      </c>
      <c r="O159" s="165"/>
      <c r="P159" s="131"/>
      <c r="Q159" s="165"/>
      <c r="R159" s="131"/>
      <c r="S159" s="17"/>
      <c r="T159" s="22"/>
      <c r="X159" s="20"/>
    </row>
    <row r="160" spans="1:24" ht="13">
      <c r="A160" s="64" t="s">
        <v>216</v>
      </c>
      <c r="B160" s="88" t="s">
        <v>4</v>
      </c>
      <c r="C160" s="130"/>
      <c r="D160" s="165"/>
      <c r="E160" s="130"/>
      <c r="F160" s="131"/>
      <c r="G160" s="131"/>
      <c r="H160" s="165"/>
      <c r="I160" s="165"/>
      <c r="J160" s="119">
        <f>J158-E158</f>
        <v>-103</v>
      </c>
      <c r="K160" s="109">
        <f>K158-F158</f>
        <v>2.7000000000000028</v>
      </c>
      <c r="L160" s="151"/>
      <c r="M160" s="21"/>
      <c r="N160" s="109"/>
      <c r="O160" s="21"/>
      <c r="P160" s="109"/>
      <c r="Q160" s="21"/>
      <c r="R160" s="109"/>
      <c r="S160" s="17"/>
      <c r="T160" s="22"/>
      <c r="X160" s="20"/>
    </row>
    <row r="161" spans="1:24" ht="13">
      <c r="A161" s="64" t="s">
        <v>99</v>
      </c>
      <c r="B161" s="88" t="s">
        <v>4</v>
      </c>
      <c r="C161" s="130"/>
      <c r="D161" s="165"/>
      <c r="E161" s="130"/>
      <c r="F161" s="131"/>
      <c r="G161" s="131"/>
      <c r="H161" s="114">
        <f>H159-C159</f>
        <v>-5.4554046305461981</v>
      </c>
      <c r="I161" s="21">
        <f>I159-D159</f>
        <v>2.0860531361529127</v>
      </c>
      <c r="J161" s="114"/>
      <c r="K161" s="19"/>
      <c r="L161" s="195"/>
      <c r="M161" s="17"/>
      <c r="N161" s="19"/>
      <c r="O161" s="17"/>
      <c r="P161" s="19"/>
      <c r="Q161" s="17"/>
      <c r="R161" s="19"/>
      <c r="S161" s="17"/>
      <c r="T161" s="22"/>
      <c r="X161" s="20"/>
    </row>
    <row r="162" spans="1:24" ht="13" thickBot="1">
      <c r="A162" s="105" t="s">
        <v>217</v>
      </c>
      <c r="B162" s="73" t="s">
        <v>4</v>
      </c>
      <c r="C162" s="113"/>
      <c r="D162" s="148"/>
      <c r="E162" s="118"/>
      <c r="F162" s="110"/>
      <c r="G162" s="110"/>
      <c r="H162" s="68"/>
      <c r="I162" s="68"/>
      <c r="J162" s="120">
        <f>J158-E158-$G153</f>
        <v>-99</v>
      </c>
      <c r="K162" s="134">
        <f>K158-F158-$G153</f>
        <v>6.7000000000000028</v>
      </c>
      <c r="L162" s="251"/>
      <c r="M162" s="22"/>
      <c r="N162" s="134"/>
      <c r="O162" s="22"/>
      <c r="P162" s="134"/>
      <c r="Q162" s="22"/>
      <c r="R162" s="134"/>
      <c r="S162" s="21"/>
      <c r="T162" s="22"/>
      <c r="X162" s="20"/>
    </row>
    <row r="163" spans="1:24" s="53" customFormat="1" ht="13">
      <c r="A163" s="55"/>
      <c r="H163" s="166"/>
      <c r="K163" s="57"/>
      <c r="L163" s="57"/>
      <c r="M163" s="57"/>
      <c r="N163" s="57"/>
      <c r="O163" s="57"/>
      <c r="P163" s="57"/>
      <c r="Q163" s="57"/>
      <c r="R163" s="57"/>
      <c r="S163" s="57"/>
      <c r="T163" s="57"/>
      <c r="U163" s="57"/>
      <c r="V163" s="57"/>
      <c r="W163" s="57"/>
      <c r="X163" s="57"/>
    </row>
    <row r="164" spans="1:24" s="53" customFormat="1" ht="13.5" thickBot="1">
      <c r="A164" s="55"/>
    </row>
    <row r="165" spans="1:24" ht="13">
      <c r="A165" s="8" t="s">
        <v>29</v>
      </c>
      <c r="B165" s="10"/>
      <c r="C165" s="283" t="s">
        <v>82</v>
      </c>
      <c r="D165" s="284"/>
      <c r="E165" s="283" t="s">
        <v>88</v>
      </c>
      <c r="F165" s="284"/>
      <c r="G165" s="149"/>
      <c r="H165" s="283" t="s">
        <v>64</v>
      </c>
      <c r="I165" s="284"/>
      <c r="J165" s="283" t="s">
        <v>203</v>
      </c>
      <c r="K165" s="285"/>
      <c r="L165" s="79"/>
      <c r="M165" s="29" t="s">
        <v>231</v>
      </c>
      <c r="N165" s="54" t="s">
        <v>244</v>
      </c>
      <c r="O165" s="283" t="s">
        <v>243</v>
      </c>
      <c r="P165" s="285"/>
      <c r="Q165" s="283" t="s">
        <v>183</v>
      </c>
      <c r="R165" s="285"/>
      <c r="S165" s="89"/>
      <c r="T165" s="29"/>
      <c r="U165" s="283" t="s">
        <v>18</v>
      </c>
      <c r="V165" s="284"/>
      <c r="W165" s="79" t="s">
        <v>62</v>
      </c>
      <c r="X165" s="12" t="s">
        <v>61</v>
      </c>
    </row>
    <row r="166" spans="1:24" ht="13">
      <c r="A166" s="25"/>
      <c r="B166" s="17"/>
      <c r="C166" s="15" t="s">
        <v>48</v>
      </c>
      <c r="D166" s="6" t="s">
        <v>49</v>
      </c>
      <c r="E166" s="15" t="s">
        <v>48</v>
      </c>
      <c r="F166" s="192" t="s">
        <v>49</v>
      </c>
      <c r="G166" s="6"/>
      <c r="H166" s="15" t="s">
        <v>48</v>
      </c>
      <c r="I166" s="6" t="s">
        <v>49</v>
      </c>
      <c r="J166" s="15" t="s">
        <v>48</v>
      </c>
      <c r="K166" s="192" t="s">
        <v>49</v>
      </c>
      <c r="L166" s="179"/>
      <c r="M166" s="6" t="s">
        <v>48</v>
      </c>
      <c r="N166" s="192" t="s">
        <v>49</v>
      </c>
      <c r="O166" s="6" t="s">
        <v>48</v>
      </c>
      <c r="P166" s="192" t="s">
        <v>49</v>
      </c>
      <c r="Q166" s="6" t="s">
        <v>48</v>
      </c>
      <c r="R166" s="6" t="s">
        <v>49</v>
      </c>
      <c r="S166" s="15"/>
      <c r="T166" s="16"/>
      <c r="U166" s="15" t="s">
        <v>48</v>
      </c>
      <c r="V166" s="6" t="s">
        <v>49</v>
      </c>
      <c r="W166" s="77"/>
      <c r="X166" s="77"/>
    </row>
    <row r="167" spans="1:24" ht="13">
      <c r="A167" s="25"/>
      <c r="B167" s="17"/>
      <c r="C167" s="63"/>
      <c r="D167" s="23"/>
      <c r="E167" s="63"/>
      <c r="F167" s="87"/>
      <c r="G167" s="87"/>
      <c r="H167" s="63"/>
      <c r="I167" s="23"/>
      <c r="J167" s="63"/>
      <c r="K167" s="87"/>
      <c r="L167" s="220"/>
      <c r="M167" s="23"/>
      <c r="N167" s="87"/>
      <c r="O167" s="23"/>
      <c r="P167" s="87"/>
      <c r="Q167" s="23"/>
      <c r="R167" s="23"/>
      <c r="S167" s="15"/>
      <c r="T167" s="16"/>
      <c r="U167" s="15"/>
      <c r="V167" s="16"/>
      <c r="W167" s="77"/>
      <c r="X167" s="45"/>
    </row>
    <row r="168" spans="1:24">
      <c r="A168" s="30" t="s">
        <v>93</v>
      </c>
      <c r="B168" s="31" t="s">
        <v>4</v>
      </c>
      <c r="C168" s="42"/>
      <c r="D168" s="171"/>
      <c r="E168" s="74">
        <f>E169-U169</f>
        <v>3.6999999999999988</v>
      </c>
      <c r="F168" s="137">
        <f>F169-V169</f>
        <v>3.6999999999999988</v>
      </c>
      <c r="G168" s="133"/>
      <c r="H168" s="42"/>
      <c r="I168" s="171"/>
      <c r="J168" s="42"/>
      <c r="K168" s="133"/>
      <c r="L168" s="97"/>
      <c r="M168" s="171"/>
      <c r="N168" s="133"/>
      <c r="O168" s="171"/>
      <c r="P168" s="133"/>
      <c r="Q168" s="171"/>
      <c r="R168" s="171"/>
      <c r="S168" s="42"/>
      <c r="T168" s="171"/>
      <c r="U168" s="42"/>
      <c r="V168" s="171"/>
      <c r="W168" s="99">
        <v>-4</v>
      </c>
      <c r="X168" s="100" t="s">
        <v>109</v>
      </c>
    </row>
    <row r="169" spans="1:24" ht="13">
      <c r="A169" s="33" t="s">
        <v>94</v>
      </c>
      <c r="B169" s="31" t="s">
        <v>4</v>
      </c>
      <c r="C169" s="42"/>
      <c r="D169" s="171"/>
      <c r="E169" s="42">
        <f>E157</f>
        <v>3.9999999999999987</v>
      </c>
      <c r="F169" s="133">
        <f>F157</f>
        <v>3.9999999999999987</v>
      </c>
      <c r="G169" s="133"/>
      <c r="H169" s="42"/>
      <c r="I169" s="171"/>
      <c r="J169" s="42"/>
      <c r="K169" s="133"/>
      <c r="L169" s="97"/>
      <c r="M169" s="171"/>
      <c r="N169" s="133"/>
      <c r="O169" s="171"/>
      <c r="P169" s="133"/>
      <c r="Q169" s="171"/>
      <c r="R169" s="171"/>
      <c r="S169" s="42"/>
      <c r="T169" s="171"/>
      <c r="U169" s="140">
        <f>U74</f>
        <v>0.3</v>
      </c>
      <c r="V169" s="188">
        <f>V74</f>
        <v>0.3</v>
      </c>
      <c r="W169" s="98"/>
      <c r="X169" s="20"/>
    </row>
    <row r="170" spans="1:24">
      <c r="A170" s="30" t="s">
        <v>95</v>
      </c>
      <c r="B170" s="31" t="s">
        <v>4</v>
      </c>
      <c r="C170" s="42"/>
      <c r="D170" s="171"/>
      <c r="E170" s="42">
        <f>E169+U169</f>
        <v>4.2999999999999989</v>
      </c>
      <c r="F170" s="171">
        <f>F169+V169</f>
        <v>4.2999999999999989</v>
      </c>
      <c r="G170" s="97"/>
      <c r="H170" s="42"/>
      <c r="I170" s="171"/>
      <c r="J170" s="42"/>
      <c r="K170" s="133"/>
      <c r="L170" s="97"/>
      <c r="M170" s="171"/>
      <c r="N170" s="133"/>
      <c r="O170" s="171"/>
      <c r="P170" s="133"/>
      <c r="Q170" s="171"/>
      <c r="R170" s="171"/>
      <c r="S170" s="42"/>
      <c r="T170" s="171"/>
      <c r="U170" s="42"/>
      <c r="V170" s="171"/>
      <c r="W170" s="97"/>
      <c r="X170" s="20"/>
    </row>
    <row r="171" spans="1:24" ht="13">
      <c r="A171" s="13"/>
      <c r="B171" s="23"/>
      <c r="C171" s="40"/>
      <c r="D171" s="22"/>
      <c r="E171" s="40"/>
      <c r="F171" s="22"/>
      <c r="G171" s="78"/>
      <c r="H171" s="40"/>
      <c r="I171" s="22"/>
      <c r="J171" s="40"/>
      <c r="K171" s="102"/>
      <c r="L171" s="78"/>
      <c r="M171" s="22"/>
      <c r="N171" s="102"/>
      <c r="O171" s="22"/>
      <c r="P171" s="102"/>
      <c r="Q171" s="22"/>
      <c r="R171" s="22"/>
      <c r="S171" s="40"/>
      <c r="T171" s="22"/>
      <c r="U171" s="128"/>
      <c r="V171" s="28"/>
      <c r="W171" s="80"/>
      <c r="X171" s="20"/>
    </row>
    <row r="172" spans="1:24">
      <c r="A172" s="30" t="s">
        <v>96</v>
      </c>
      <c r="B172" s="75" t="s">
        <v>41</v>
      </c>
      <c r="C172" s="43"/>
      <c r="D172" s="176"/>
      <c r="E172" s="82">
        <f>E173-U173</f>
        <v>-92.51940589743802</v>
      </c>
      <c r="F172" s="173">
        <f>F173-V173</f>
        <v>-92.51940589743802</v>
      </c>
      <c r="G172" s="167"/>
      <c r="H172" s="83"/>
      <c r="I172" s="174"/>
      <c r="J172" s="83"/>
      <c r="K172" s="252"/>
      <c r="L172" s="167"/>
      <c r="M172" s="174"/>
      <c r="N172" s="252"/>
      <c r="O172" s="174"/>
      <c r="P172" s="252"/>
      <c r="Q172" s="174"/>
      <c r="R172" s="174"/>
      <c r="S172" s="42"/>
      <c r="T172" s="171"/>
      <c r="U172" s="142"/>
      <c r="V172" s="190"/>
      <c r="W172" s="99">
        <f>-118.5+10*LOG10(C5/15)</f>
        <v>-115.48970004336019</v>
      </c>
      <c r="X172" s="100" t="s">
        <v>110</v>
      </c>
    </row>
    <row r="173" spans="1:24" ht="13">
      <c r="A173" s="33" t="s">
        <v>97</v>
      </c>
      <c r="B173" s="75" t="s">
        <v>41</v>
      </c>
      <c r="C173" s="43"/>
      <c r="D173" s="176"/>
      <c r="E173" s="83">
        <f>E158</f>
        <v>-90.989700043360187</v>
      </c>
      <c r="F173" s="174">
        <f>F158</f>
        <v>-90.989700043360187</v>
      </c>
      <c r="G173" s="167"/>
      <c r="H173" s="83"/>
      <c r="I173" s="174"/>
      <c r="J173" s="83"/>
      <c r="K173" s="252"/>
      <c r="L173" s="167"/>
      <c r="M173" s="174"/>
      <c r="N173" s="252"/>
      <c r="O173" s="174"/>
      <c r="P173" s="252"/>
      <c r="Q173" s="174"/>
      <c r="R173" s="174"/>
      <c r="S173" s="42"/>
      <c r="T173" s="171"/>
      <c r="U173" s="140">
        <f>U78</f>
        <v>1.5297058540778354</v>
      </c>
      <c r="V173" s="188">
        <f>V78</f>
        <v>1.5297058540778354</v>
      </c>
      <c r="W173" s="98"/>
      <c r="X173" s="45"/>
    </row>
    <row r="174" spans="1:24">
      <c r="A174" s="30" t="s">
        <v>98</v>
      </c>
      <c r="B174" s="75" t="s">
        <v>41</v>
      </c>
      <c r="C174" s="43"/>
      <c r="D174" s="176"/>
      <c r="E174" s="42">
        <f>E173+U173</f>
        <v>-89.459994189282355</v>
      </c>
      <c r="F174" s="171">
        <f>F173+V173</f>
        <v>-89.459994189282355</v>
      </c>
      <c r="G174" s="97"/>
      <c r="H174" s="42"/>
      <c r="I174" s="171"/>
      <c r="J174" s="42"/>
      <c r="K174" s="133"/>
      <c r="L174" s="97"/>
      <c r="M174" s="171"/>
      <c r="N174" s="133"/>
      <c r="O174" s="171"/>
      <c r="P174" s="133"/>
      <c r="Q174" s="171"/>
      <c r="R174" s="171"/>
      <c r="S174" s="42"/>
      <c r="T174" s="171"/>
      <c r="U174" s="142"/>
      <c r="V174" s="190"/>
      <c r="W174" s="97"/>
      <c r="X174" s="45"/>
    </row>
    <row r="175" spans="1:24">
      <c r="A175" s="58"/>
      <c r="B175" s="76"/>
      <c r="C175" s="13"/>
      <c r="D175" s="38"/>
      <c r="E175" s="40"/>
      <c r="F175" s="22"/>
      <c r="G175" s="78"/>
      <c r="H175" s="40"/>
      <c r="I175" s="22"/>
      <c r="J175" s="40"/>
      <c r="K175" s="102"/>
      <c r="L175" s="78"/>
      <c r="M175" s="22"/>
      <c r="N175" s="102"/>
      <c r="O175" s="22"/>
      <c r="P175" s="102"/>
      <c r="Q175" s="22"/>
      <c r="R175" s="22"/>
      <c r="S175" s="40"/>
      <c r="T175" s="22"/>
      <c r="U175" s="143"/>
      <c r="V175" s="191"/>
      <c r="W175" s="78"/>
      <c r="X175" s="45"/>
    </row>
    <row r="176" spans="1:24">
      <c r="A176" s="30" t="s">
        <v>85</v>
      </c>
      <c r="B176" s="75" t="s">
        <v>42</v>
      </c>
      <c r="C176" s="74">
        <f>C177-U177</f>
        <v>-60.004694171083457</v>
      </c>
      <c r="D176" s="170">
        <f>D177-V177</f>
        <v>-60.004694171083457</v>
      </c>
      <c r="E176" s="83"/>
      <c r="F176" s="174"/>
      <c r="G176" s="167"/>
      <c r="H176" s="83"/>
      <c r="I176" s="174"/>
      <c r="J176" s="83"/>
      <c r="K176" s="252"/>
      <c r="L176" s="167"/>
      <c r="M176" s="174"/>
      <c r="N176" s="252"/>
      <c r="O176" s="174"/>
      <c r="P176" s="252"/>
      <c r="Q176" s="174"/>
      <c r="R176" s="174"/>
      <c r="S176" s="42"/>
      <c r="T176" s="171"/>
      <c r="U176" s="142"/>
      <c r="V176" s="190"/>
      <c r="W176" s="99">
        <f>-114.5+10*LOG(E9*12)+10*LOG10(C5/15)</f>
        <v>-80.444828930236241</v>
      </c>
      <c r="X176" s="100" t="s">
        <v>237</v>
      </c>
    </row>
    <row r="177" spans="1:24" ht="13">
      <c r="A177" s="33" t="s">
        <v>86</v>
      </c>
      <c r="B177" s="75" t="s">
        <v>42</v>
      </c>
      <c r="C177" s="42">
        <f>C159</f>
        <v>-58.489424299143309</v>
      </c>
      <c r="D177" s="171">
        <f>D159</f>
        <v>-58.489424299143309</v>
      </c>
      <c r="E177" s="83"/>
      <c r="F177" s="174"/>
      <c r="G177" s="167"/>
      <c r="H177" s="83"/>
      <c r="I177" s="174"/>
      <c r="J177" s="83"/>
      <c r="K177" s="252"/>
      <c r="L177" s="167"/>
      <c r="M177" s="174"/>
      <c r="N177" s="252"/>
      <c r="O177" s="174"/>
      <c r="P177" s="252"/>
      <c r="Q177" s="174"/>
      <c r="R177" s="174"/>
      <c r="S177" s="42"/>
      <c r="T177" s="171"/>
      <c r="U177" s="140">
        <f>U82</f>
        <v>1.5152698719401472</v>
      </c>
      <c r="V177" s="188">
        <f>V82</f>
        <v>1.5152698719401472</v>
      </c>
      <c r="W177" s="98"/>
      <c r="X177" s="45"/>
    </row>
    <row r="178" spans="1:24">
      <c r="A178" s="30" t="s">
        <v>87</v>
      </c>
      <c r="B178" s="75" t="s">
        <v>42</v>
      </c>
      <c r="C178" s="74">
        <f>C177+U177</f>
        <v>-56.97415442720316</v>
      </c>
      <c r="D178" s="170">
        <f>D177+V177</f>
        <v>-56.97415442720316</v>
      </c>
      <c r="E178" s="42"/>
      <c r="F178" s="171"/>
      <c r="G178" s="97"/>
      <c r="H178" s="42"/>
      <c r="I178" s="171"/>
      <c r="J178" s="42"/>
      <c r="K178" s="133"/>
      <c r="L178" s="97"/>
      <c r="M178" s="171"/>
      <c r="N178" s="133"/>
      <c r="O178" s="171"/>
      <c r="P178" s="133"/>
      <c r="Q178" s="171"/>
      <c r="R178" s="171"/>
      <c r="S178" s="42"/>
      <c r="T178" s="171"/>
      <c r="U178" s="142"/>
      <c r="V178" s="190"/>
      <c r="W178" s="99">
        <v>-50</v>
      </c>
      <c r="X178" s="100" t="s">
        <v>79</v>
      </c>
    </row>
    <row r="179" spans="1:24">
      <c r="A179" s="58"/>
      <c r="B179" s="76"/>
      <c r="C179" s="13"/>
      <c r="D179" s="38"/>
      <c r="E179" s="40"/>
      <c r="F179" s="22"/>
      <c r="G179" s="78"/>
      <c r="H179" s="40"/>
      <c r="I179" s="22"/>
      <c r="J179" s="40"/>
      <c r="K179" s="102"/>
      <c r="L179" s="78"/>
      <c r="M179" s="22"/>
      <c r="N179" s="102"/>
      <c r="O179" s="22"/>
      <c r="P179" s="102"/>
      <c r="Q179" s="22"/>
      <c r="R179" s="22"/>
      <c r="S179" s="40"/>
      <c r="T179" s="22"/>
      <c r="U179" s="143"/>
      <c r="V179" s="191"/>
      <c r="W179" s="78"/>
      <c r="X179" s="45"/>
    </row>
    <row r="180" spans="1:24">
      <c r="A180" s="30" t="s">
        <v>218</v>
      </c>
      <c r="B180" s="31" t="s">
        <v>4</v>
      </c>
      <c r="C180" s="42"/>
      <c r="D180" s="171"/>
      <c r="E180" s="42"/>
      <c r="F180" s="171"/>
      <c r="G180" s="97"/>
      <c r="H180" s="42"/>
      <c r="I180" s="133"/>
      <c r="J180" s="168">
        <f>J181-U181</f>
        <v>-99.3</v>
      </c>
      <c r="K180" s="137">
        <f>K181-V181</f>
        <v>6.4000000000000181</v>
      </c>
      <c r="L180" s="167"/>
      <c r="M180" s="174"/>
      <c r="N180" s="252"/>
      <c r="O180" s="174"/>
      <c r="P180" s="252"/>
      <c r="Q180" s="174"/>
      <c r="R180" s="174"/>
      <c r="S180" s="42"/>
      <c r="T180" s="171"/>
      <c r="U180" s="42"/>
      <c r="V180" s="171"/>
      <c r="W180" s="99">
        <f>W168</f>
        <v>-4</v>
      </c>
      <c r="X180" s="100" t="s">
        <v>75</v>
      </c>
    </row>
    <row r="181" spans="1:24" ht="13">
      <c r="A181" s="33" t="s">
        <v>219</v>
      </c>
      <c r="B181" s="31" t="s">
        <v>4</v>
      </c>
      <c r="C181" s="42"/>
      <c r="D181" s="171"/>
      <c r="E181" s="42"/>
      <c r="F181" s="171"/>
      <c r="G181" s="97"/>
      <c r="H181" s="42"/>
      <c r="I181" s="133"/>
      <c r="J181" s="169">
        <f>J157</f>
        <v>-99</v>
      </c>
      <c r="K181" s="133">
        <f>K157</f>
        <v>6.7000000000000179</v>
      </c>
      <c r="L181" s="97"/>
      <c r="M181" s="171"/>
      <c r="N181" s="133"/>
      <c r="O181" s="171"/>
      <c r="P181" s="133"/>
      <c r="Q181" s="171"/>
      <c r="R181" s="171"/>
      <c r="S181" s="42"/>
      <c r="T181" s="171"/>
      <c r="U181" s="140">
        <f>U86</f>
        <v>0.3</v>
      </c>
      <c r="V181" s="188">
        <f>V86</f>
        <v>0.3</v>
      </c>
      <c r="W181" s="98"/>
      <c r="X181" s="20"/>
    </row>
    <row r="182" spans="1:24">
      <c r="A182" s="30" t="s">
        <v>220</v>
      </c>
      <c r="B182" s="31" t="s">
        <v>4</v>
      </c>
      <c r="C182" s="42"/>
      <c r="D182" s="171"/>
      <c r="E182" s="42"/>
      <c r="F182" s="171"/>
      <c r="G182" s="97"/>
      <c r="H182" s="42"/>
      <c r="I182" s="133"/>
      <c r="J182" s="169">
        <f>J181+U181</f>
        <v>-98.7</v>
      </c>
      <c r="K182" s="133">
        <f>K181+V181</f>
        <v>7.0000000000000178</v>
      </c>
      <c r="L182" s="97"/>
      <c r="M182" s="171"/>
      <c r="N182" s="133"/>
      <c r="O182" s="171"/>
      <c r="P182" s="133"/>
      <c r="Q182" s="171"/>
      <c r="R182" s="171"/>
      <c r="S182" s="42"/>
      <c r="T182" s="171"/>
      <c r="U182" s="42"/>
      <c r="V182" s="171"/>
      <c r="W182" s="97"/>
      <c r="X182" s="20"/>
    </row>
    <row r="183" spans="1:24" ht="13">
      <c r="A183" s="13"/>
      <c r="B183" s="23"/>
      <c r="C183" s="40"/>
      <c r="D183" s="22"/>
      <c r="E183" s="40"/>
      <c r="F183" s="22"/>
      <c r="G183" s="78"/>
      <c r="H183" s="40"/>
      <c r="I183" s="102"/>
      <c r="J183" s="22"/>
      <c r="K183" s="102"/>
      <c r="L183" s="78"/>
      <c r="M183" s="22"/>
      <c r="N183" s="102"/>
      <c r="O183" s="22"/>
      <c r="P183" s="102"/>
      <c r="Q183" s="22"/>
      <c r="R183" s="22"/>
      <c r="S183" s="40"/>
      <c r="T183" s="22"/>
      <c r="U183" s="128"/>
      <c r="V183" s="28"/>
      <c r="W183" s="80"/>
      <c r="X183" s="20"/>
    </row>
    <row r="184" spans="1:24">
      <c r="A184" s="30" t="s">
        <v>221</v>
      </c>
      <c r="B184" s="75" t="s">
        <v>41</v>
      </c>
      <c r="C184" s="43"/>
      <c r="D184" s="176"/>
      <c r="E184" s="42"/>
      <c r="F184" s="171"/>
      <c r="G184" s="97"/>
      <c r="H184" s="42"/>
      <c r="I184" s="133"/>
      <c r="J184" s="168">
        <f>J185-U185</f>
        <v>-195.51940589743802</v>
      </c>
      <c r="K184" s="137">
        <f>K185-V185</f>
        <v>-89.819405897438017</v>
      </c>
      <c r="L184" s="167"/>
      <c r="M184" s="174"/>
      <c r="N184" s="252"/>
      <c r="O184" s="174"/>
      <c r="P184" s="252"/>
      <c r="Q184" s="174"/>
      <c r="R184" s="174"/>
      <c r="S184" s="42"/>
      <c r="T184" s="171"/>
      <c r="U184" s="142"/>
      <c r="V184" s="190"/>
      <c r="W184" s="99">
        <f>W172</f>
        <v>-115.48970004336019</v>
      </c>
      <c r="X184" s="100" t="s">
        <v>238</v>
      </c>
    </row>
    <row r="185" spans="1:24" ht="13">
      <c r="A185" s="33" t="s">
        <v>222</v>
      </c>
      <c r="B185" s="75" t="s">
        <v>41</v>
      </c>
      <c r="C185" s="43"/>
      <c r="D185" s="176"/>
      <c r="E185" s="42"/>
      <c r="F185" s="171"/>
      <c r="G185" s="97"/>
      <c r="H185" s="42"/>
      <c r="I185" s="133"/>
      <c r="J185" s="169">
        <f>J158</f>
        <v>-193.98970004336019</v>
      </c>
      <c r="K185" s="133">
        <f>K158</f>
        <v>-88.289700043360185</v>
      </c>
      <c r="L185" s="97"/>
      <c r="M185" s="171"/>
      <c r="N185" s="133"/>
      <c r="O185" s="171"/>
      <c r="P185" s="133"/>
      <c r="Q185" s="171"/>
      <c r="R185" s="171"/>
      <c r="S185" s="42"/>
      <c r="T185" s="171"/>
      <c r="U185" s="140">
        <f>U90</f>
        <v>1.5297058540778354</v>
      </c>
      <c r="V185" s="188">
        <f>V90</f>
        <v>1.5297058540778354</v>
      </c>
      <c r="W185" s="98"/>
      <c r="X185" s="45"/>
    </row>
    <row r="186" spans="1:24">
      <c r="A186" s="30" t="s">
        <v>223</v>
      </c>
      <c r="B186" s="75" t="s">
        <v>41</v>
      </c>
      <c r="C186" s="43"/>
      <c r="D186" s="176"/>
      <c r="E186" s="42"/>
      <c r="F186" s="171"/>
      <c r="G186" s="97"/>
      <c r="H186" s="42"/>
      <c r="I186" s="133"/>
      <c r="J186" s="169">
        <f>J185+U185</f>
        <v>-192.45999418928236</v>
      </c>
      <c r="K186" s="133">
        <f>K185+V185</f>
        <v>-86.759994189282352</v>
      </c>
      <c r="L186" s="97"/>
      <c r="M186" s="171"/>
      <c r="N186" s="133"/>
      <c r="O186" s="171"/>
      <c r="P186" s="133"/>
      <c r="Q186" s="171"/>
      <c r="R186" s="171"/>
      <c r="S186" s="42"/>
      <c r="T186" s="171"/>
      <c r="U186" s="142"/>
      <c r="V186" s="190"/>
      <c r="W186" s="97"/>
      <c r="X186" s="45"/>
    </row>
    <row r="187" spans="1:24" ht="13" customHeight="1">
      <c r="A187" s="58"/>
      <c r="B187" s="23"/>
      <c r="C187" s="13"/>
      <c r="D187" s="38"/>
      <c r="E187" s="13"/>
      <c r="F187" s="38"/>
      <c r="G187" s="84"/>
      <c r="H187" s="13"/>
      <c r="I187" s="135"/>
      <c r="J187" s="22"/>
      <c r="K187" s="102"/>
      <c r="L187" s="78"/>
      <c r="M187" s="22"/>
      <c r="N187" s="102"/>
      <c r="O187" s="22"/>
      <c r="P187" s="102"/>
      <c r="Q187" s="22"/>
      <c r="R187" s="22"/>
      <c r="S187" s="40"/>
      <c r="T187" s="22"/>
      <c r="U187" s="143"/>
      <c r="V187" s="191"/>
      <c r="W187" s="78"/>
      <c r="X187" s="45"/>
    </row>
    <row r="188" spans="1:24">
      <c r="A188" s="30" t="s">
        <v>76</v>
      </c>
      <c r="B188" s="75" t="s">
        <v>42</v>
      </c>
      <c r="C188" s="42"/>
      <c r="D188" s="171"/>
      <c r="E188" s="42"/>
      <c r="F188" s="171"/>
      <c r="G188" s="97"/>
      <c r="H188" s="170">
        <f>H189-U189</f>
        <v>-65.444828929689507</v>
      </c>
      <c r="I188" s="137">
        <f>I189-V189</f>
        <v>-57.920588808989017</v>
      </c>
      <c r="J188" s="171"/>
      <c r="K188" s="133"/>
      <c r="L188" s="97"/>
      <c r="M188" s="171"/>
      <c r="N188" s="133"/>
      <c r="O188" s="171"/>
      <c r="P188" s="133"/>
      <c r="Q188" s="171"/>
      <c r="R188" s="171"/>
      <c r="S188" s="42"/>
      <c r="T188" s="171"/>
      <c r="U188" s="142"/>
      <c r="V188" s="190"/>
      <c r="W188" s="99">
        <f>W176</f>
        <v>-80.444828930236241</v>
      </c>
      <c r="X188" s="100" t="s">
        <v>237</v>
      </c>
    </row>
    <row r="189" spans="1:24" ht="13">
      <c r="A189" s="33" t="s">
        <v>77</v>
      </c>
      <c r="B189" s="75" t="s">
        <v>42</v>
      </c>
      <c r="C189" s="42"/>
      <c r="D189" s="171"/>
      <c r="E189" s="42"/>
      <c r="F189" s="171"/>
      <c r="G189" s="97"/>
      <c r="H189" s="171">
        <f>H159</f>
        <v>-63.944828929689507</v>
      </c>
      <c r="I189" s="133">
        <f>I159</f>
        <v>-56.403371162990396</v>
      </c>
      <c r="J189" s="171"/>
      <c r="K189" s="133"/>
      <c r="L189" s="97"/>
      <c r="M189" s="171"/>
      <c r="N189" s="133"/>
      <c r="O189" s="171"/>
      <c r="P189" s="133"/>
      <c r="Q189" s="171"/>
      <c r="R189" s="171"/>
      <c r="S189" s="42"/>
      <c r="T189" s="171"/>
      <c r="U189" s="140">
        <f>U94</f>
        <v>1.5</v>
      </c>
      <c r="V189" s="188">
        <f>V94</f>
        <v>1.5172176459986193</v>
      </c>
      <c r="W189" s="98"/>
      <c r="X189" s="45"/>
    </row>
    <row r="190" spans="1:24">
      <c r="A190" s="30" t="s">
        <v>78</v>
      </c>
      <c r="B190" s="75" t="s">
        <v>42</v>
      </c>
      <c r="C190" s="42"/>
      <c r="D190" s="171"/>
      <c r="E190" s="42"/>
      <c r="F190" s="171"/>
      <c r="G190" s="97"/>
      <c r="H190" s="170">
        <f>H189+U189</f>
        <v>-62.444828929689507</v>
      </c>
      <c r="I190" s="137">
        <f>I189+V189</f>
        <v>-54.886153516991776</v>
      </c>
      <c r="J190" s="171"/>
      <c r="K190" s="133"/>
      <c r="L190" s="97"/>
      <c r="M190" s="171"/>
      <c r="N190" s="133"/>
      <c r="O190" s="171"/>
      <c r="P190" s="133"/>
      <c r="Q190" s="171"/>
      <c r="R190" s="171"/>
      <c r="S190" s="42"/>
      <c r="T190" s="171"/>
      <c r="U190" s="142"/>
      <c r="V190" s="190"/>
      <c r="W190" s="99">
        <v>-50</v>
      </c>
      <c r="X190" s="100" t="s">
        <v>79</v>
      </c>
    </row>
    <row r="191" spans="1:24">
      <c r="A191" s="58"/>
      <c r="B191" s="76"/>
      <c r="C191" s="40"/>
      <c r="D191" s="22"/>
      <c r="E191" s="40"/>
      <c r="F191" s="22"/>
      <c r="G191" s="78"/>
      <c r="H191" s="22"/>
      <c r="I191" s="102"/>
      <c r="J191" s="22"/>
      <c r="K191" s="102"/>
      <c r="L191" s="78"/>
      <c r="M191" s="22"/>
      <c r="N191" s="102"/>
      <c r="O191" s="22"/>
      <c r="P191" s="102"/>
      <c r="Q191" s="22"/>
      <c r="R191" s="22"/>
      <c r="S191" s="40"/>
      <c r="T191" s="22"/>
      <c r="U191" s="143"/>
      <c r="V191" s="191"/>
      <c r="W191" s="78"/>
      <c r="X191" s="172"/>
    </row>
    <row r="192" spans="1:24">
      <c r="A192" s="30" t="s">
        <v>224</v>
      </c>
      <c r="B192" s="31" t="s">
        <v>4</v>
      </c>
      <c r="C192" s="43"/>
      <c r="D192" s="176"/>
      <c r="E192" s="42"/>
      <c r="F192" s="171"/>
      <c r="G192" s="97"/>
      <c r="H192" s="42"/>
      <c r="I192" s="133"/>
      <c r="J192" s="168">
        <f>J193-U193</f>
        <v>-105.16333076527839</v>
      </c>
      <c r="K192" s="137">
        <f>K193-V193</f>
        <v>0.53666923472160954</v>
      </c>
      <c r="L192" s="167"/>
      <c r="M192" s="174"/>
      <c r="N192" s="252"/>
      <c r="O192" s="174"/>
      <c r="P192" s="252"/>
      <c r="Q192" s="174"/>
      <c r="R192" s="174"/>
      <c r="S192" s="42"/>
      <c r="T192" s="171"/>
      <c r="U192" s="142"/>
      <c r="V192" s="190"/>
      <c r="W192" s="99">
        <v>-27</v>
      </c>
      <c r="X192" s="100" t="s">
        <v>80</v>
      </c>
    </row>
    <row r="193" spans="1:24" ht="13">
      <c r="A193" s="33" t="s">
        <v>225</v>
      </c>
      <c r="B193" s="31" t="s">
        <v>4</v>
      </c>
      <c r="C193" s="43"/>
      <c r="D193" s="176"/>
      <c r="E193" s="42"/>
      <c r="F193" s="171"/>
      <c r="G193" s="97"/>
      <c r="H193" s="42"/>
      <c r="I193" s="133"/>
      <c r="J193" s="168">
        <f>J160</f>
        <v>-103</v>
      </c>
      <c r="K193" s="133">
        <f>K160</f>
        <v>2.7000000000000028</v>
      </c>
      <c r="L193" s="97"/>
      <c r="M193" s="171"/>
      <c r="N193" s="133"/>
      <c r="O193" s="171"/>
      <c r="P193" s="133"/>
      <c r="Q193" s="171"/>
      <c r="R193" s="171"/>
      <c r="S193" s="42"/>
      <c r="T193" s="171"/>
      <c r="U193" s="140">
        <f>U98</f>
        <v>2.1633307652783933</v>
      </c>
      <c r="V193" s="188">
        <f>V98</f>
        <v>2.1633307652783933</v>
      </c>
      <c r="W193" s="98"/>
      <c r="X193" s="45"/>
    </row>
    <row r="194" spans="1:24">
      <c r="A194" s="30" t="s">
        <v>226</v>
      </c>
      <c r="B194" s="31" t="s">
        <v>4</v>
      </c>
      <c r="C194" s="43"/>
      <c r="D194" s="176"/>
      <c r="E194" s="42"/>
      <c r="F194" s="171"/>
      <c r="G194" s="97"/>
      <c r="H194" s="42"/>
      <c r="I194" s="133"/>
      <c r="J194" s="168">
        <f>J193+U193</f>
        <v>-100.83666923472161</v>
      </c>
      <c r="K194" s="137">
        <f>K193+V193</f>
        <v>4.8633307652783966</v>
      </c>
      <c r="L194" s="167"/>
      <c r="M194" s="174"/>
      <c r="N194" s="252"/>
      <c r="O194" s="174"/>
      <c r="P194" s="252"/>
      <c r="Q194" s="174"/>
      <c r="R194" s="174"/>
      <c r="S194" s="42"/>
      <c r="T194" s="171"/>
      <c r="U194" s="142"/>
      <c r="V194" s="190"/>
      <c r="W194" s="99">
        <v>27</v>
      </c>
      <c r="X194" s="100" t="s">
        <v>80</v>
      </c>
    </row>
    <row r="195" spans="1:24">
      <c r="A195" s="58"/>
      <c r="B195" s="76"/>
      <c r="C195" s="40"/>
      <c r="D195" s="22"/>
      <c r="E195" s="40"/>
      <c r="F195" s="22"/>
      <c r="G195" s="78"/>
      <c r="H195" s="22"/>
      <c r="I195" s="102"/>
      <c r="J195" s="22"/>
      <c r="K195" s="102"/>
      <c r="L195" s="78"/>
      <c r="M195" s="22"/>
      <c r="N195" s="102"/>
      <c r="O195" s="22"/>
      <c r="P195" s="102"/>
      <c r="Q195" s="22"/>
      <c r="R195" s="22"/>
      <c r="S195" s="40"/>
      <c r="T195" s="22"/>
      <c r="U195" s="143"/>
      <c r="V195" s="191"/>
      <c r="W195" s="78"/>
      <c r="X195" s="172"/>
    </row>
    <row r="196" spans="1:24">
      <c r="A196" s="30" t="s">
        <v>102</v>
      </c>
      <c r="B196" s="31" t="s">
        <v>4</v>
      </c>
      <c r="C196" s="43"/>
      <c r="D196" s="176"/>
      <c r="E196" s="42"/>
      <c r="F196" s="171"/>
      <c r="G196" s="97"/>
      <c r="H196" s="170">
        <f>H197-U197</f>
        <v>-7.5875497439963846</v>
      </c>
      <c r="I196" s="137">
        <f>I197-V197</f>
        <v>-5.8239793961604391E-2</v>
      </c>
      <c r="J196" s="171"/>
      <c r="K196" s="133"/>
      <c r="L196" s="97"/>
      <c r="M196" s="171"/>
      <c r="N196" s="133"/>
      <c r="O196" s="171"/>
      <c r="P196" s="133"/>
      <c r="Q196" s="171"/>
      <c r="R196" s="171"/>
      <c r="S196" s="42"/>
      <c r="T196" s="171"/>
      <c r="U196" s="142"/>
      <c r="V196" s="190"/>
      <c r="W196" s="99">
        <v>-20</v>
      </c>
      <c r="X196" s="100" t="s">
        <v>80</v>
      </c>
    </row>
    <row r="197" spans="1:24" ht="13">
      <c r="A197" s="33" t="s">
        <v>103</v>
      </c>
      <c r="B197" s="31" t="s">
        <v>4</v>
      </c>
      <c r="C197" s="43"/>
      <c r="D197" s="176"/>
      <c r="E197" s="42"/>
      <c r="F197" s="171"/>
      <c r="G197" s="97"/>
      <c r="H197" s="171">
        <f>H161</f>
        <v>-5.4554046305461981</v>
      </c>
      <c r="I197" s="133">
        <f>I161</f>
        <v>2.0860531361529127</v>
      </c>
      <c r="J197" s="171"/>
      <c r="K197" s="133"/>
      <c r="L197" s="97"/>
      <c r="M197" s="171"/>
      <c r="N197" s="133"/>
      <c r="O197" s="171"/>
      <c r="P197" s="133"/>
      <c r="Q197" s="171"/>
      <c r="R197" s="171"/>
      <c r="S197" s="42"/>
      <c r="T197" s="171"/>
      <c r="U197" s="140">
        <f>U102</f>
        <v>2.1321451134501865</v>
      </c>
      <c r="V197" s="188">
        <f>V102</f>
        <v>2.144292930114517</v>
      </c>
      <c r="W197" s="98"/>
      <c r="X197" s="45"/>
    </row>
    <row r="198" spans="1:24">
      <c r="A198" s="30" t="s">
        <v>104</v>
      </c>
      <c r="B198" s="31" t="s">
        <v>4</v>
      </c>
      <c r="C198" s="43"/>
      <c r="D198" s="176"/>
      <c r="E198" s="42"/>
      <c r="F198" s="171"/>
      <c r="G198" s="97"/>
      <c r="H198" s="170">
        <f>H197+U197</f>
        <v>-3.3232595170960115</v>
      </c>
      <c r="I198" s="137">
        <f>I197+V197</f>
        <v>4.2303460662674297</v>
      </c>
      <c r="J198" s="171"/>
      <c r="K198" s="133"/>
      <c r="L198" s="97"/>
      <c r="M198" s="171"/>
      <c r="N198" s="133"/>
      <c r="O198" s="171"/>
      <c r="P198" s="133"/>
      <c r="Q198" s="171"/>
      <c r="R198" s="171"/>
      <c r="S198" s="42"/>
      <c r="T198" s="171"/>
      <c r="U198" s="142"/>
      <c r="V198" s="190"/>
      <c r="W198" s="99">
        <v>20</v>
      </c>
      <c r="X198" s="100" t="s">
        <v>80</v>
      </c>
    </row>
    <row r="199" spans="1:24">
      <c r="A199" s="58"/>
      <c r="B199" s="23"/>
      <c r="C199" s="40"/>
      <c r="D199" s="22"/>
      <c r="E199" s="40"/>
      <c r="F199" s="22"/>
      <c r="G199" s="78"/>
      <c r="H199" s="40"/>
      <c r="I199" s="102"/>
      <c r="J199" s="22"/>
      <c r="K199" s="102"/>
      <c r="L199" s="78"/>
      <c r="M199" s="22"/>
      <c r="N199" s="102"/>
      <c r="O199" s="22"/>
      <c r="P199" s="102"/>
      <c r="Q199" s="22"/>
      <c r="R199" s="22"/>
      <c r="S199" s="40"/>
      <c r="T199" s="22"/>
      <c r="U199" s="143"/>
      <c r="V199" s="191"/>
      <c r="W199" s="84"/>
      <c r="X199" s="45"/>
    </row>
    <row r="200" spans="1:24">
      <c r="A200" s="30" t="s">
        <v>227</v>
      </c>
      <c r="B200" s="31" t="s">
        <v>4</v>
      </c>
      <c r="C200" s="42"/>
      <c r="D200" s="171"/>
      <c r="E200" s="42"/>
      <c r="F200" s="171"/>
      <c r="G200" s="97"/>
      <c r="H200" s="42"/>
      <c r="I200" s="133"/>
      <c r="J200" s="168">
        <f>J201-U201</f>
        <v>-105.66333076527839</v>
      </c>
      <c r="K200" s="137">
        <f>K201-V201</f>
        <v>3.6669234721609101E-2</v>
      </c>
      <c r="L200" s="167"/>
      <c r="M200" s="174"/>
      <c r="N200" s="252"/>
      <c r="O200" s="174"/>
      <c r="P200" s="252"/>
      <c r="Q200" s="174"/>
      <c r="R200" s="174"/>
      <c r="S200" s="42"/>
      <c r="T200" s="171"/>
      <c r="U200" s="142"/>
      <c r="V200" s="190"/>
      <c r="W200" s="99">
        <v>0</v>
      </c>
      <c r="X200" s="100" t="s">
        <v>81</v>
      </c>
    </row>
    <row r="201" spans="1:24" ht="13">
      <c r="A201" s="33" t="s">
        <v>229</v>
      </c>
      <c r="B201" s="31" t="s">
        <v>4</v>
      </c>
      <c r="C201" s="42"/>
      <c r="D201" s="171"/>
      <c r="E201" s="42"/>
      <c r="F201" s="171"/>
      <c r="G201" s="97"/>
      <c r="H201" s="42"/>
      <c r="I201" s="133"/>
      <c r="J201" s="168">
        <f>J162</f>
        <v>-99</v>
      </c>
      <c r="K201" s="252">
        <f>K162</f>
        <v>6.7000000000000028</v>
      </c>
      <c r="L201" s="167"/>
      <c r="M201" s="174"/>
      <c r="N201" s="252"/>
      <c r="O201" s="174"/>
      <c r="P201" s="252"/>
      <c r="Q201" s="174"/>
      <c r="R201" s="174"/>
      <c r="S201" s="42"/>
      <c r="T201" s="171"/>
      <c r="U201" s="140">
        <f>U106</f>
        <v>6.6633307652783937</v>
      </c>
      <c r="V201" s="188">
        <f>V106</f>
        <v>6.6633307652783937</v>
      </c>
      <c r="W201" s="98"/>
      <c r="X201" s="45"/>
    </row>
    <row r="202" spans="1:24" ht="13">
      <c r="A202" s="30" t="s">
        <v>228</v>
      </c>
      <c r="B202" s="31" t="s">
        <v>4</v>
      </c>
      <c r="C202" s="42"/>
      <c r="D202" s="171"/>
      <c r="E202" s="42"/>
      <c r="F202" s="171"/>
      <c r="G202" s="97"/>
      <c r="H202" s="42"/>
      <c r="I202" s="133"/>
      <c r="J202" s="168">
        <f>J201+U201</f>
        <v>-92.336669234721612</v>
      </c>
      <c r="K202" s="252">
        <f>K201+V201</f>
        <v>13.363330765278397</v>
      </c>
      <c r="L202" s="167"/>
      <c r="M202" s="174"/>
      <c r="N202" s="252"/>
      <c r="O202" s="174"/>
      <c r="P202" s="252"/>
      <c r="Q202" s="174"/>
      <c r="R202" s="174"/>
      <c r="S202" s="42"/>
      <c r="T202" s="171"/>
      <c r="U202" s="142"/>
      <c r="V202" s="190"/>
      <c r="W202" s="98"/>
      <c r="X202" s="45"/>
    </row>
    <row r="203" spans="1:24">
      <c r="A203" s="38"/>
      <c r="B203" s="87"/>
      <c r="C203" s="38"/>
      <c r="D203" s="135"/>
      <c r="E203" s="38"/>
      <c r="F203" s="38"/>
      <c r="G203" s="84"/>
      <c r="H203" s="38"/>
      <c r="I203" s="135"/>
      <c r="J203" s="38"/>
      <c r="K203" s="135"/>
      <c r="L203" s="84"/>
      <c r="M203" s="38"/>
      <c r="N203" s="135"/>
      <c r="O203" s="38"/>
      <c r="P203" s="135"/>
      <c r="Q203" s="38"/>
      <c r="R203" s="135"/>
      <c r="S203" s="22"/>
      <c r="T203" s="22"/>
      <c r="U203" s="18"/>
      <c r="V203" s="48"/>
      <c r="W203" s="45"/>
      <c r="X203" s="45"/>
    </row>
    <row r="204" spans="1:24" ht="13.5" hidden="1" thickBot="1">
      <c r="A204" s="44" t="s">
        <v>13</v>
      </c>
      <c r="B204" s="268"/>
      <c r="C204" s="177"/>
      <c r="D204" s="136"/>
      <c r="E204" s="177"/>
      <c r="F204" s="269"/>
      <c r="G204" s="136"/>
      <c r="H204" s="177"/>
      <c r="I204" s="136"/>
      <c r="J204" s="177"/>
      <c r="K204" s="134"/>
      <c r="L204" s="251"/>
      <c r="M204" s="69"/>
      <c r="N204" s="134"/>
      <c r="O204" s="69"/>
      <c r="P204" s="134"/>
      <c r="Q204" s="69"/>
      <c r="R204" s="134"/>
      <c r="S204" s="69"/>
      <c r="T204" s="134"/>
      <c r="U204" s="177"/>
      <c r="V204" s="136"/>
      <c r="W204" s="85"/>
      <c r="X204" s="51" t="s">
        <v>14</v>
      </c>
    </row>
    <row r="205" spans="1:24">
      <c r="B205" s="48"/>
      <c r="D205" s="48"/>
      <c r="F205" s="48"/>
      <c r="G205" s="48"/>
      <c r="I205" s="48"/>
      <c r="K205" s="48"/>
      <c r="L205" s="45"/>
      <c r="N205" s="48"/>
      <c r="P205" s="48"/>
      <c r="R205" s="48"/>
      <c r="T205" s="48"/>
      <c r="V205" s="48"/>
      <c r="W205" s="45"/>
      <c r="X205" s="45"/>
    </row>
    <row r="206" spans="1:24">
      <c r="A206" s="30" t="s">
        <v>184</v>
      </c>
      <c r="B206" s="158" t="s">
        <v>4</v>
      </c>
      <c r="C206" s="270"/>
      <c r="D206" s="271"/>
      <c r="E206" s="270"/>
      <c r="F206" s="271"/>
      <c r="G206" s="271"/>
      <c r="H206" s="270"/>
      <c r="I206" s="271"/>
      <c r="J206" s="270"/>
      <c r="K206" s="271"/>
      <c r="L206" s="272"/>
      <c r="M206" s="270"/>
      <c r="N206" s="271"/>
      <c r="O206" s="170">
        <f>O207-U207</f>
        <v>3.8999004202323073</v>
      </c>
      <c r="P206" s="137">
        <f>P207-V207</f>
        <v>-2.2966692744622783</v>
      </c>
      <c r="Q206" s="270"/>
      <c r="R206" s="271"/>
      <c r="S206" s="270"/>
      <c r="T206" s="271"/>
      <c r="U206" s="270"/>
      <c r="V206" s="271"/>
      <c r="W206" s="272"/>
      <c r="X206" s="100" t="s">
        <v>239</v>
      </c>
    </row>
    <row r="207" spans="1:24" ht="13">
      <c r="A207" s="33" t="s">
        <v>185</v>
      </c>
      <c r="B207" s="158" t="s">
        <v>4</v>
      </c>
      <c r="C207" s="270"/>
      <c r="D207" s="271"/>
      <c r="E207" s="270"/>
      <c r="F207" s="271"/>
      <c r="G207" s="272"/>
      <c r="H207" s="270"/>
      <c r="I207" s="271"/>
      <c r="J207" s="270"/>
      <c r="K207" s="271"/>
      <c r="L207" s="272"/>
      <c r="M207" s="270"/>
      <c r="N207" s="271"/>
      <c r="O207" s="276">
        <f>O157</f>
        <v>5.0304101140037227</v>
      </c>
      <c r="P207" s="277">
        <f>P157</f>
        <v>-1.9671398619418903</v>
      </c>
      <c r="Q207" s="270"/>
      <c r="R207" s="271"/>
      <c r="S207" s="270"/>
      <c r="T207" s="271"/>
      <c r="U207" s="273">
        <f>U111</f>
        <v>1.1305096937714152</v>
      </c>
      <c r="V207" s="274">
        <f>V111</f>
        <v>0.32952941252038792</v>
      </c>
      <c r="W207" s="275">
        <v>-6</v>
      </c>
      <c r="X207" s="45"/>
    </row>
    <row r="208" spans="1:24">
      <c r="A208" s="30" t="s">
        <v>186</v>
      </c>
      <c r="B208" s="158" t="s">
        <v>4</v>
      </c>
      <c r="C208" s="270"/>
      <c r="D208" s="271"/>
      <c r="E208" s="270"/>
      <c r="F208" s="271"/>
      <c r="G208" s="272"/>
      <c r="H208" s="270"/>
      <c r="I208" s="271"/>
      <c r="J208" s="270"/>
      <c r="K208" s="271"/>
      <c r="L208" s="272"/>
      <c r="M208" s="270"/>
      <c r="N208" s="270"/>
      <c r="O208" s="280">
        <f>O207+U207</f>
        <v>6.1609198077751381</v>
      </c>
      <c r="P208" s="277">
        <f>P207+V207</f>
        <v>-1.6376104494215022</v>
      </c>
      <c r="Q208" s="270"/>
      <c r="R208" s="271"/>
      <c r="S208" s="270"/>
      <c r="T208" s="271"/>
      <c r="U208" s="270"/>
      <c r="V208" s="271"/>
      <c r="W208" s="272"/>
      <c r="X208" s="45"/>
    </row>
    <row r="209" spans="1:24">
      <c r="B209" s="48"/>
      <c r="D209" s="48"/>
      <c r="F209" s="48"/>
      <c r="G209" s="45"/>
      <c r="I209" s="48"/>
      <c r="K209" s="48"/>
      <c r="L209" s="45"/>
      <c r="N209" s="48"/>
      <c r="P209" s="48"/>
      <c r="R209" s="48"/>
      <c r="T209" s="48"/>
      <c r="V209" s="48"/>
      <c r="W209" s="45"/>
      <c r="X209" s="45"/>
    </row>
    <row r="210" spans="1:24" ht="15.5">
      <c r="A210" s="30" t="s">
        <v>57</v>
      </c>
      <c r="B210" s="158" t="s">
        <v>153</v>
      </c>
      <c r="C210" s="270"/>
      <c r="D210" s="271"/>
      <c r="E210" s="270"/>
      <c r="F210" s="271"/>
      <c r="G210" s="272"/>
      <c r="H210" s="270"/>
      <c r="I210" s="271"/>
      <c r="J210" s="270"/>
      <c r="K210" s="271"/>
      <c r="L210" s="272"/>
      <c r="M210" s="270"/>
      <c r="N210" s="270"/>
      <c r="O210" s="170">
        <f>O211-U211</f>
        <v>-95.327059126043707</v>
      </c>
      <c r="P210" s="137">
        <f>P211-V211</f>
        <v>-95.327059126043707</v>
      </c>
      <c r="Q210" s="270"/>
      <c r="R210" s="271"/>
      <c r="S210" s="270"/>
      <c r="T210" s="271"/>
      <c r="U210" s="270"/>
      <c r="V210" s="271"/>
      <c r="W210" s="272"/>
      <c r="X210" s="229" t="s">
        <v>174</v>
      </c>
    </row>
    <row r="211" spans="1:24" ht="15.5">
      <c r="A211" s="33" t="s">
        <v>58</v>
      </c>
      <c r="B211" s="158" t="s">
        <v>153</v>
      </c>
      <c r="C211" s="270"/>
      <c r="D211" s="271"/>
      <c r="E211" s="270"/>
      <c r="F211" s="271"/>
      <c r="G211" s="272"/>
      <c r="H211" s="270"/>
      <c r="I211" s="271"/>
      <c r="J211" s="270"/>
      <c r="K211" s="271"/>
      <c r="L211" s="272"/>
      <c r="M211" s="270"/>
      <c r="N211" s="271"/>
      <c r="O211" s="276">
        <f>O158</f>
        <v>-89.669100130080579</v>
      </c>
      <c r="P211" s="277">
        <f>P158</f>
        <v>-89.669100130080579</v>
      </c>
      <c r="Q211" s="270"/>
      <c r="R211" s="271"/>
      <c r="S211" s="270"/>
      <c r="T211" s="271"/>
      <c r="U211" s="273">
        <f>U115</f>
        <v>5.6579589959631207</v>
      </c>
      <c r="V211" s="274">
        <f>V115</f>
        <v>5.6579589959631207</v>
      </c>
      <c r="W211" s="275">
        <f>-108.5+10*LOG10($L11/120)+$L27</f>
        <v>-107.5</v>
      </c>
      <c r="X211" s="45"/>
    </row>
    <row r="212" spans="1:24" ht="15.5">
      <c r="A212" s="30" t="s">
        <v>59</v>
      </c>
      <c r="B212" s="158" t="s">
        <v>153</v>
      </c>
      <c r="C212" s="270"/>
      <c r="D212" s="271"/>
      <c r="E212" s="270"/>
      <c r="F212" s="271"/>
      <c r="G212" s="272"/>
      <c r="H212" s="270"/>
      <c r="I212" s="271"/>
      <c r="J212" s="270"/>
      <c r="K212" s="271"/>
      <c r="L212" s="272"/>
      <c r="M212" s="270"/>
      <c r="N212" s="270"/>
      <c r="O212" s="280">
        <f>O211+U211</f>
        <v>-84.011141134117452</v>
      </c>
      <c r="P212" s="277">
        <f>P211+V211</f>
        <v>-84.011141134117452</v>
      </c>
      <c r="Q212" s="270"/>
      <c r="R212" s="271"/>
      <c r="S212" s="270"/>
      <c r="T212" s="271"/>
      <c r="U212" s="270"/>
      <c r="V212" s="271"/>
      <c r="W212" s="272"/>
      <c r="X212" s="45"/>
    </row>
    <row r="213" spans="1:24">
      <c r="B213" s="19"/>
      <c r="D213" s="48"/>
      <c r="F213" s="48"/>
      <c r="G213" s="45"/>
      <c r="I213" s="48"/>
      <c r="K213" s="48"/>
      <c r="L213" s="48"/>
      <c r="N213" s="48"/>
      <c r="P213" s="48"/>
      <c r="R213" s="48"/>
      <c r="T213" s="48"/>
      <c r="V213" s="48"/>
      <c r="W213" s="45"/>
      <c r="X213" s="45"/>
    </row>
    <row r="214" spans="1:24">
      <c r="A214" s="30" t="s">
        <v>187</v>
      </c>
      <c r="B214" s="158" t="s">
        <v>4</v>
      </c>
      <c r="C214" s="270"/>
      <c r="D214" s="271"/>
      <c r="E214" s="270"/>
      <c r="F214" s="271"/>
      <c r="G214" s="272"/>
      <c r="H214" s="270"/>
      <c r="I214" s="271"/>
      <c r="J214" s="270"/>
      <c r="K214" s="271"/>
      <c r="L214" s="271"/>
      <c r="M214" s="270"/>
      <c r="N214" s="271"/>
      <c r="O214" s="270"/>
      <c r="P214" s="271"/>
      <c r="Q214" s="270"/>
      <c r="R214" s="137">
        <f>R215-V215</f>
        <v>-1.3299835029151048</v>
      </c>
      <c r="S214" s="270"/>
      <c r="T214" s="271"/>
      <c r="U214" s="270"/>
      <c r="V214" s="271"/>
      <c r="W214" s="272"/>
      <c r="X214" s="100" t="s">
        <v>239</v>
      </c>
    </row>
    <row r="215" spans="1:24" ht="13">
      <c r="A215" s="33" t="s">
        <v>188</v>
      </c>
      <c r="B215" s="158" t="s">
        <v>4</v>
      </c>
      <c r="C215" s="270"/>
      <c r="D215" s="271"/>
      <c r="E215" s="270"/>
      <c r="F215" s="271"/>
      <c r="G215" s="272"/>
      <c r="H215" s="270"/>
      <c r="I215" s="271"/>
      <c r="J215" s="270"/>
      <c r="K215" s="271"/>
      <c r="L215" s="271"/>
      <c r="M215" s="270"/>
      <c r="N215" s="271"/>
      <c r="O215" s="270"/>
      <c r="P215" s="271"/>
      <c r="Q215" s="270"/>
      <c r="R215" s="277">
        <f>R157</f>
        <v>-0.18602376762677847</v>
      </c>
      <c r="S215" s="270"/>
      <c r="T215" s="271"/>
      <c r="U215" s="278">
        <f>U119</f>
        <v>0</v>
      </c>
      <c r="V215" s="274">
        <f>V119</f>
        <v>1.1439597352883264</v>
      </c>
      <c r="W215" s="275">
        <v>-6</v>
      </c>
      <c r="X215" s="45"/>
    </row>
    <row r="216" spans="1:24">
      <c r="A216" s="30" t="s">
        <v>189</v>
      </c>
      <c r="B216" s="158" t="s">
        <v>4</v>
      </c>
      <c r="C216" s="270"/>
      <c r="D216" s="271"/>
      <c r="E216" s="270"/>
      <c r="F216" s="271"/>
      <c r="G216" s="272"/>
      <c r="H216" s="270"/>
      <c r="I216" s="271"/>
      <c r="J216" s="270"/>
      <c r="K216" s="271"/>
      <c r="L216" s="271"/>
      <c r="M216" s="270"/>
      <c r="N216" s="271"/>
      <c r="O216" s="270"/>
      <c r="P216" s="271"/>
      <c r="Q216" s="270"/>
      <c r="R216" s="277">
        <f>R215+V215</f>
        <v>0.95793596766154798</v>
      </c>
      <c r="S216" s="270"/>
      <c r="T216" s="271"/>
      <c r="U216" s="270"/>
      <c r="V216" s="271"/>
      <c r="W216" s="272"/>
      <c r="X216" s="45"/>
    </row>
    <row r="217" spans="1:24">
      <c r="A217" s="58"/>
      <c r="B217" s="87"/>
      <c r="D217" s="48"/>
      <c r="F217" s="48"/>
      <c r="G217" s="45"/>
      <c r="I217" s="48"/>
      <c r="K217" s="48"/>
      <c r="L217" s="48"/>
      <c r="N217" s="48"/>
      <c r="P217" s="48"/>
      <c r="R217" s="48"/>
      <c r="T217" s="48"/>
      <c r="V217" s="48"/>
      <c r="W217" s="45"/>
      <c r="X217" s="45"/>
    </row>
    <row r="218" spans="1:24" ht="15.5">
      <c r="A218" s="30" t="s">
        <v>190</v>
      </c>
      <c r="B218" s="158" t="s">
        <v>153</v>
      </c>
      <c r="C218" s="270"/>
      <c r="D218" s="271"/>
      <c r="E218" s="270"/>
      <c r="F218" s="271"/>
      <c r="G218" s="272"/>
      <c r="H218" s="270"/>
      <c r="I218" s="271"/>
      <c r="J218" s="270"/>
      <c r="K218" s="271"/>
      <c r="L218" s="271"/>
      <c r="M218" s="270"/>
      <c r="N218" s="271"/>
      <c r="O218" s="270"/>
      <c r="P218" s="271"/>
      <c r="Q218" s="270"/>
      <c r="R218" s="137">
        <f>R219-V219</f>
        <v>-94.327059126043707</v>
      </c>
      <c r="S218" s="270"/>
      <c r="T218" s="271"/>
      <c r="U218" s="270"/>
      <c r="V218" s="271"/>
      <c r="W218" s="272"/>
      <c r="X218" s="229" t="s">
        <v>240</v>
      </c>
    </row>
    <row r="219" spans="1:24" ht="15.5">
      <c r="A219" s="33" t="s">
        <v>191</v>
      </c>
      <c r="B219" s="158" t="s">
        <v>153</v>
      </c>
      <c r="C219" s="270"/>
      <c r="D219" s="271"/>
      <c r="E219" s="270"/>
      <c r="F219" s="271"/>
      <c r="G219" s="272"/>
      <c r="H219" s="270"/>
      <c r="I219" s="271"/>
      <c r="J219" s="270"/>
      <c r="K219" s="271"/>
      <c r="L219" s="271"/>
      <c r="M219" s="270"/>
      <c r="N219" s="271"/>
      <c r="O219" s="270"/>
      <c r="P219" s="271"/>
      <c r="Q219" s="270"/>
      <c r="R219" s="277">
        <f>R158</f>
        <v>-88.669100130080579</v>
      </c>
      <c r="S219" s="270"/>
      <c r="T219" s="271"/>
      <c r="U219" s="273">
        <f>U123</f>
        <v>0</v>
      </c>
      <c r="V219" s="274">
        <f>V123</f>
        <v>5.6579589959631207</v>
      </c>
      <c r="W219" s="275">
        <f>-108.5+10*LOG10($L11/120)+$L27</f>
        <v>-107.5</v>
      </c>
      <c r="X219" s="45"/>
    </row>
    <row r="220" spans="1:24" ht="15.5">
      <c r="A220" s="30" t="s">
        <v>192</v>
      </c>
      <c r="B220" s="158" t="s">
        <v>153</v>
      </c>
      <c r="C220" s="270"/>
      <c r="D220" s="271"/>
      <c r="E220" s="270"/>
      <c r="F220" s="271"/>
      <c r="G220" s="272"/>
      <c r="H220" s="270"/>
      <c r="I220" s="271"/>
      <c r="J220" s="270"/>
      <c r="K220" s="271"/>
      <c r="L220" s="271"/>
      <c r="M220" s="270"/>
      <c r="N220" s="271"/>
      <c r="O220" s="270"/>
      <c r="P220" s="271"/>
      <c r="Q220" s="270"/>
      <c r="R220" s="277">
        <f>R219+V219</f>
        <v>-83.011141134117452</v>
      </c>
      <c r="S220" s="270"/>
      <c r="T220" s="271"/>
      <c r="U220" s="270"/>
      <c r="V220" s="271"/>
      <c r="W220" s="272"/>
      <c r="X220" s="45"/>
    </row>
    <row r="221" spans="1:24">
      <c r="A221" s="58"/>
      <c r="B221" s="87"/>
      <c r="D221" s="48"/>
      <c r="F221" s="48"/>
      <c r="G221" s="45"/>
      <c r="I221" s="48"/>
      <c r="K221" s="48"/>
      <c r="L221" s="48"/>
      <c r="N221" s="48"/>
      <c r="P221" s="48"/>
      <c r="R221" s="48"/>
      <c r="T221" s="48"/>
      <c r="V221" s="48"/>
      <c r="W221" s="45"/>
      <c r="X221" s="45"/>
    </row>
    <row r="222" spans="1:24" ht="13">
      <c r="A222" s="30" t="s">
        <v>175</v>
      </c>
      <c r="B222" s="230" t="s">
        <v>42</v>
      </c>
      <c r="C222" s="270"/>
      <c r="D222" s="271"/>
      <c r="E222" s="270"/>
      <c r="F222" s="271"/>
      <c r="G222" s="272"/>
      <c r="H222" s="270"/>
      <c r="I222" s="271"/>
      <c r="J222" s="270"/>
      <c r="K222" s="271"/>
      <c r="L222" s="270"/>
      <c r="M222" s="170">
        <f>M223-U223</f>
        <v>-65.363705753174088</v>
      </c>
      <c r="N222" s="137">
        <f>N223-V223</f>
        <v>-62.338180346513433</v>
      </c>
      <c r="O222" s="270"/>
      <c r="P222" s="271"/>
      <c r="Q222" s="270"/>
      <c r="R222" s="271"/>
      <c r="S222" s="270"/>
      <c r="T222" s="271"/>
      <c r="U222" s="270"/>
      <c r="V222" s="271"/>
      <c r="W222" s="275">
        <f>-108.5+10*LOG10($L11/120)+$L27+10*LOG(MAX($L15*12*$L13/$L11,$L12))</f>
        <v>-78.512748184105064</v>
      </c>
      <c r="X222" s="229" t="s">
        <v>176</v>
      </c>
    </row>
    <row r="223" spans="1:24" ht="13">
      <c r="A223" s="33" t="s">
        <v>177</v>
      </c>
      <c r="B223" s="230" t="s">
        <v>42</v>
      </c>
      <c r="C223" s="270"/>
      <c r="D223" s="271"/>
      <c r="E223" s="270"/>
      <c r="F223" s="271"/>
      <c r="G223" s="272"/>
      <c r="H223" s="270"/>
      <c r="I223" s="271"/>
      <c r="J223" s="270"/>
      <c r="K223" s="271"/>
      <c r="L223" s="271"/>
      <c r="M223" s="276">
        <f>M159</f>
        <v>-59.708620377098697</v>
      </c>
      <c r="N223" s="277">
        <f>N159</f>
        <v>-56.684913759503019</v>
      </c>
      <c r="O223" s="270"/>
      <c r="P223" s="271"/>
      <c r="Q223" s="270"/>
      <c r="R223" s="271"/>
      <c r="S223" s="270"/>
      <c r="T223" s="271"/>
      <c r="U223" s="273">
        <f>U127</f>
        <v>5.6550853760753901</v>
      </c>
      <c r="V223" s="274">
        <f>V127</f>
        <v>5.6532665870104131</v>
      </c>
      <c r="W223" s="272"/>
      <c r="X223" s="45"/>
    </row>
    <row r="224" spans="1:24" ht="13">
      <c r="A224" s="30" t="s">
        <v>178</v>
      </c>
      <c r="B224" s="230" t="s">
        <v>42</v>
      </c>
      <c r="C224" s="270"/>
      <c r="D224" s="271"/>
      <c r="E224" s="270"/>
      <c r="F224" s="271"/>
      <c r="G224" s="272"/>
      <c r="H224" s="270"/>
      <c r="I224" s="271"/>
      <c r="J224" s="270"/>
      <c r="K224" s="271"/>
      <c r="L224" s="271"/>
      <c r="M224" s="280">
        <f>M223+U223</f>
        <v>-54.053535001023306</v>
      </c>
      <c r="N224" s="277">
        <f>N223+V223</f>
        <v>-51.031647172492605</v>
      </c>
      <c r="O224" s="270"/>
      <c r="P224" s="271"/>
      <c r="Q224" s="270"/>
      <c r="R224" s="271"/>
      <c r="S224" s="270"/>
      <c r="T224" s="271"/>
      <c r="U224" s="270"/>
      <c r="V224" s="271"/>
      <c r="W224" s="275">
        <v>-50</v>
      </c>
      <c r="X224" s="100" t="s">
        <v>239</v>
      </c>
    </row>
    <row r="225" spans="1:24">
      <c r="A225" s="58"/>
      <c r="B225" s="87"/>
      <c r="D225" s="48"/>
      <c r="F225" s="48"/>
      <c r="G225" s="45"/>
      <c r="I225" s="48"/>
      <c r="K225" s="48"/>
      <c r="L225" s="48"/>
      <c r="N225" s="48"/>
      <c r="P225" s="48"/>
      <c r="R225" s="48"/>
      <c r="T225" s="48"/>
      <c r="V225" s="48"/>
      <c r="W225" s="45"/>
      <c r="X225" s="45"/>
    </row>
    <row r="226" spans="1:24" hidden="1">
      <c r="A226" s="30" t="s">
        <v>179</v>
      </c>
      <c r="B226" s="230" t="s">
        <v>120</v>
      </c>
      <c r="D226" s="48"/>
      <c r="F226" s="48"/>
      <c r="G226" s="45"/>
      <c r="I226" s="48"/>
      <c r="K226" s="48"/>
      <c r="L226" s="48"/>
      <c r="N226" s="48"/>
      <c r="P226" s="48"/>
      <c r="R226" s="48"/>
      <c r="T226" s="48"/>
      <c r="V226" s="48"/>
      <c r="W226" s="45"/>
      <c r="X226" s="45"/>
    </row>
    <row r="227" spans="1:24" hidden="1">
      <c r="A227" s="30" t="s">
        <v>173</v>
      </c>
      <c r="B227" s="230" t="s">
        <v>120</v>
      </c>
      <c r="D227" s="48"/>
      <c r="F227" s="48"/>
      <c r="G227" s="45"/>
      <c r="I227" s="48"/>
      <c r="K227" s="48"/>
      <c r="L227" s="48"/>
      <c r="N227" s="48"/>
      <c r="P227" s="48"/>
      <c r="R227" s="48"/>
      <c r="T227" s="48"/>
      <c r="V227" s="48"/>
      <c r="W227" s="45"/>
      <c r="X227" s="100" t="s">
        <v>180</v>
      </c>
    </row>
    <row r="228" spans="1:24" hidden="1">
      <c r="A228" s="30" t="s">
        <v>181</v>
      </c>
      <c r="B228" s="230" t="s">
        <v>120</v>
      </c>
      <c r="D228" s="48"/>
      <c r="F228" s="48"/>
      <c r="G228" s="45"/>
      <c r="I228" s="48"/>
      <c r="K228" s="48"/>
      <c r="L228" s="48"/>
      <c r="N228" s="48"/>
      <c r="P228" s="48"/>
      <c r="R228" s="48"/>
      <c r="T228" s="48"/>
      <c r="V228" s="48"/>
      <c r="W228" s="45"/>
      <c r="X228" s="45"/>
    </row>
    <row r="229" spans="1:24">
      <c r="A229" s="58"/>
      <c r="B229" s="48"/>
      <c r="D229" s="48"/>
      <c r="F229" s="48"/>
      <c r="G229" s="45"/>
      <c r="I229" s="48"/>
      <c r="K229" s="48"/>
      <c r="L229" s="45"/>
      <c r="N229" s="48"/>
      <c r="P229" s="48"/>
      <c r="R229" s="48"/>
      <c r="T229" s="48"/>
      <c r="V229" s="48"/>
      <c r="W229" s="45"/>
      <c r="X229" s="45"/>
    </row>
    <row r="230" spans="1:24" ht="13.5" thickBot="1">
      <c r="A230" s="44" t="s">
        <v>13</v>
      </c>
      <c r="B230" s="60"/>
      <c r="C230" s="71"/>
      <c r="D230" s="60"/>
      <c r="E230" s="71"/>
      <c r="F230" s="60"/>
      <c r="G230" s="267"/>
      <c r="H230" s="71"/>
      <c r="I230" s="60"/>
      <c r="J230" s="71"/>
      <c r="K230" s="60"/>
      <c r="L230" s="267"/>
      <c r="M230" s="71"/>
      <c r="N230" s="60"/>
      <c r="O230" s="71"/>
      <c r="P230" s="60"/>
      <c r="Q230" s="71"/>
      <c r="R230" s="60"/>
      <c r="S230" s="71"/>
      <c r="T230" s="60"/>
      <c r="U230" s="71"/>
      <c r="V230" s="60"/>
      <c r="W230" s="267"/>
      <c r="X230" s="294" t="s">
        <v>14</v>
      </c>
    </row>
  </sheetData>
  <mergeCells count="45">
    <mergeCell ref="C165:D165"/>
    <mergeCell ref="E145:F145"/>
    <mergeCell ref="H145:I145"/>
    <mergeCell ref="J145:K145"/>
    <mergeCell ref="U165:V165"/>
    <mergeCell ref="J165:K165"/>
    <mergeCell ref="H165:I165"/>
    <mergeCell ref="E165:F165"/>
    <mergeCell ref="C145:D145"/>
    <mergeCell ref="O165:P165"/>
    <mergeCell ref="Q165:R165"/>
    <mergeCell ref="C70:D70"/>
    <mergeCell ref="E70:F70"/>
    <mergeCell ref="H70:I70"/>
    <mergeCell ref="J70:K70"/>
    <mergeCell ref="C69:K69"/>
    <mergeCell ref="H2:I2"/>
    <mergeCell ref="J2:K2"/>
    <mergeCell ref="C34:D34"/>
    <mergeCell ref="E34:F34"/>
    <mergeCell ref="H34:I34"/>
    <mergeCell ref="J34:K34"/>
    <mergeCell ref="C2:D2"/>
    <mergeCell ref="E2:F2"/>
    <mergeCell ref="U69:V69"/>
    <mergeCell ref="C54:K54"/>
    <mergeCell ref="S54:T54"/>
    <mergeCell ref="C55:D55"/>
    <mergeCell ref="E55:F55"/>
    <mergeCell ref="S69:T69"/>
    <mergeCell ref="H55:I55"/>
    <mergeCell ref="J55:K55"/>
    <mergeCell ref="O55:P55"/>
    <mergeCell ref="Q55:R55"/>
    <mergeCell ref="M2:N2"/>
    <mergeCell ref="O2:P2"/>
    <mergeCell ref="Q2:R2"/>
    <mergeCell ref="O18:R18"/>
    <mergeCell ref="O19:R19"/>
    <mergeCell ref="O34:P34"/>
    <mergeCell ref="O70:P70"/>
    <mergeCell ref="Q70:R70"/>
    <mergeCell ref="M145:N145"/>
    <mergeCell ref="O145:P145"/>
    <mergeCell ref="Q145:R145"/>
  </mergeCells>
  <phoneticPr fontId="19" type="noConversion"/>
  <conditionalFormatting sqref="C176:D176">
    <cfRule type="cellIs" dxfId="19" priority="28" stopIfTrue="1" operator="lessThan">
      <formula>$W$176</formula>
    </cfRule>
  </conditionalFormatting>
  <conditionalFormatting sqref="C178:D178">
    <cfRule type="cellIs" dxfId="18" priority="27" stopIfTrue="1" operator="greaterThan">
      <formula>$W$178</formula>
    </cfRule>
  </conditionalFormatting>
  <conditionalFormatting sqref="E168:F168">
    <cfRule type="cellIs" dxfId="17" priority="30" stopIfTrue="1" operator="lessThan">
      <formula>$W$168</formula>
    </cfRule>
  </conditionalFormatting>
  <conditionalFormatting sqref="E172:F172">
    <cfRule type="cellIs" dxfId="16" priority="29" stopIfTrue="1" operator="lessThan">
      <formula>$W$172</formula>
    </cfRule>
  </conditionalFormatting>
  <conditionalFormatting sqref="H188:I188">
    <cfRule type="cellIs" dxfId="15" priority="20" stopIfTrue="1" operator="lessThan">
      <formula>$W$188</formula>
    </cfRule>
  </conditionalFormatting>
  <conditionalFormatting sqref="H190:I190">
    <cfRule type="cellIs" dxfId="14" priority="19" stopIfTrue="1" operator="greaterThan">
      <formula>$W$190</formula>
    </cfRule>
  </conditionalFormatting>
  <conditionalFormatting sqref="H196:I196">
    <cfRule type="cellIs" dxfId="13" priority="18" stopIfTrue="1" operator="lessThan">
      <formula>$W$196</formula>
    </cfRule>
  </conditionalFormatting>
  <conditionalFormatting sqref="H198:I198">
    <cfRule type="cellIs" dxfId="12" priority="17" stopIfTrue="1" operator="greaterThan">
      <formula>$W$198</formula>
    </cfRule>
  </conditionalFormatting>
  <conditionalFormatting sqref="K180:R180">
    <cfRule type="cellIs" dxfId="11" priority="79" stopIfTrue="1" operator="lessThan">
      <formula>$W$180</formula>
    </cfRule>
  </conditionalFormatting>
  <conditionalFormatting sqref="K184:R184">
    <cfRule type="cellIs" dxfId="10" priority="9" stopIfTrue="1" operator="lessThan">
      <formula>$W$184</formula>
    </cfRule>
  </conditionalFormatting>
  <conditionalFormatting sqref="K192:R192">
    <cfRule type="cellIs" dxfId="9" priority="8" stopIfTrue="1" operator="lessThan">
      <formula>$W$192</formula>
    </cfRule>
  </conditionalFormatting>
  <conditionalFormatting sqref="K194:R194">
    <cfRule type="cellIs" dxfId="8" priority="87" stopIfTrue="1" operator="greaterThan">
      <formula>$W$194</formula>
    </cfRule>
  </conditionalFormatting>
  <conditionalFormatting sqref="K200:R200">
    <cfRule type="cellIs" dxfId="7" priority="7" stopIfTrue="1" operator="lessThan">
      <formula>$W$200</formula>
    </cfRule>
  </conditionalFormatting>
  <conditionalFormatting sqref="M222:N222">
    <cfRule type="cellIs" dxfId="6" priority="4" stopIfTrue="1" operator="lessThan">
      <formula>$W$222</formula>
    </cfRule>
  </conditionalFormatting>
  <conditionalFormatting sqref="O206:P206">
    <cfRule type="cellIs" dxfId="5" priority="3" stopIfTrue="1" operator="lessThan">
      <formula>$W$207</formula>
    </cfRule>
  </conditionalFormatting>
  <conditionalFormatting sqref="O210:P210">
    <cfRule type="cellIs" dxfId="4" priority="5" stopIfTrue="1" operator="lessThan">
      <formula>$W$211</formula>
    </cfRule>
  </conditionalFormatting>
  <conditionalFormatting sqref="R214">
    <cfRule type="cellIs" dxfId="3" priority="2" stopIfTrue="1" operator="lessThan">
      <formula>$W$215</formula>
    </cfRule>
  </conditionalFormatting>
  <conditionalFormatting sqref="R218">
    <cfRule type="cellIs" dxfId="2" priority="1" stopIfTrue="1" operator="lessThan">
      <formula>$W$219</formula>
    </cfRule>
  </conditionalFormatting>
  <conditionalFormatting sqref="X204">
    <cfRule type="cellIs" dxfId="1" priority="31" stopIfTrue="1" operator="equal">
      <formula>"Yes"</formula>
    </cfRule>
    <cfRule type="cellIs" dxfId="0" priority="32" stopIfTrue="1" operator="notEqual">
      <formula>"Yes"</formula>
    </cfRule>
  </conditionalFormatting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_dlc_DocId xmlns="71c5aaf6-e6ce-465b-b873-5148d2a4c105">RBI5PAMIO524-1616901215-52285</_dlc_DocId>
    <_dlc_DocIdUrl xmlns="71c5aaf6-e6ce-465b-b873-5148d2a4c105">
      <Url>https://nokia.sharepoint.com/sites/gxp/_layouts/15/DocIdRedir.aspx?ID=RBI5PAMIO524-1616901215-52285</Url>
      <Description>RBI5PAMIO524-1616901215-52285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Props1.xml><?xml version="1.0" encoding="utf-8"?>
<ds:datastoreItem xmlns:ds="http://schemas.openxmlformats.org/officeDocument/2006/customXml" ds:itemID="{7708A271-7BBF-4722-8DC4-818CC6750D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360839B-B11B-4F75-9DF5-53E62F2B4999}">
  <ds:schemaRefs>
    <ds:schemaRef ds:uri="http://schemas.microsoft.com/office/2006/metadata/properties"/>
    <ds:schemaRef ds:uri="http://schemas.microsoft.com/office/infopath/2007/PartnerControls"/>
    <ds:schemaRef ds:uri="3f2ce089-3858-4176-9a21-a30f9204848e"/>
    <ds:schemaRef ds:uri="7275bb01-7583-478d-bc14-e839a2dd5989"/>
    <ds:schemaRef ds:uri="71c5aaf6-e6ce-465b-b873-5148d2a4c105"/>
  </ds:schemaRefs>
</ds:datastoreItem>
</file>

<file path=customXml/itemProps3.xml><?xml version="1.0" encoding="utf-8"?>
<ds:datastoreItem xmlns:ds="http://schemas.openxmlformats.org/officeDocument/2006/customXml" ds:itemID="{BB0876F8-5809-470B-9EA0-F7FE085AEFF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05FA1F7-9F6C-4BC2-A310-4A772B916DC2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96F0215A-92AE-4EF2-8E79-52CC01013505}">
  <ds:schemaRefs>
    <ds:schemaRef ds:uri="Microsoft.SharePoint.Taxonomy.ContentTypeSync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7.3.3.5-1&amp;2</vt:lpstr>
      <vt:lpstr>7.3.3.5-3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Siddharth Das</cp:lastModifiedBy>
  <dcterms:created xsi:type="dcterms:W3CDTF">2009-06-16T09:56:03Z</dcterms:created>
  <dcterms:modified xsi:type="dcterms:W3CDTF">2025-08-01T09:26:19Z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(3)jot4iGv/ynJfsnfl0LNRxYnqOlbZzCFdq74iM4y9S+AWxrw6EPOGOb1fhDX2+8idjpt+hjpa
I8OwpY3B+l7D7rxiT+adoRl2N6pwAf8RTiWFc69vLPjQIkjsg0OUMTYIz6ZPKPofXUaPo9ie
vTsQWnXGgFwWBZyTXPQF2FLUcmBmV/yLDBEMm/F1PjLyvI483itOXlYvFGILMiS6AVBOA2l7
u1kELy9ukfJKzXbctB</vt:lpwstr>
  </property>
  <property fmtid="{D5CDD505-2E9C-101B-9397-08002B2CF9AE}" pid="10" name="_2015_ms_pID_7253431">
    <vt:lpwstr>WHapOPK3Simxru0u+j/61mg/nIzOn/jtF50b8CBqkuOKUzguPvT5d1
HJJFhiE4SgE3XwZQ0kJ0ZE9bmhuzdAAsGyEzcBZJNix3eOdpjpdih57Z2n4K7A7h+MkLXIk7
r/vMgI5Eyxx9AtarrN29klIlOfOtTQukN2OXEd0ZHeDX6rZd3IIaz8GBFmqz4ERWMmSmvV15
qDgFTCE1y6yca/vIYUcJWhkRr5D7wG0wqGXF</vt:lpwstr>
  </property>
  <property fmtid="{D5CDD505-2E9C-101B-9397-08002B2CF9AE}" pid="11" name="_2015_ms_pID_7253432">
    <vt:lpwstr>Ig==</vt:lpwstr>
  </property>
  <property fmtid="{D5CDD505-2E9C-101B-9397-08002B2CF9AE}" pid="12" name="ContentTypeId">
    <vt:lpwstr>0x01010055A05E76B664164F9F76E63E6D6BE6ED</vt:lpwstr>
  </property>
  <property fmtid="{D5CDD505-2E9C-101B-9397-08002B2CF9AE}" pid="13" name="_dlc_DocIdItemGuid">
    <vt:lpwstr>16dd4b2b-b99e-480b-b6cc-78d67c0f0ccd</vt:lpwstr>
  </property>
  <property fmtid="{D5CDD505-2E9C-101B-9397-08002B2CF9AE}" pid="14" name="MediaServiceImageTags">
    <vt:lpwstr/>
  </property>
</Properties>
</file>